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6e\Problem Solutions\Chapter 02\"/>
    </mc:Choice>
  </mc:AlternateContent>
  <bookViews>
    <workbookView xWindow="0" yWindow="0" windowWidth="21570" windowHeight="9450"/>
  </bookViews>
  <sheets>
    <sheet name="Data" sheetId="2" r:id="rId1"/>
    <sheet name="Part a" sheetId="4" r:id="rId2"/>
    <sheet name="Part b" sheetId="5" r:id="rId3"/>
    <sheet name="Part c" sheetId="6" r:id="rId4"/>
    <sheet name="Part d" sheetId="7" r:id="rId5"/>
    <sheet name="_STDS_DG1E2549FC" sheetId="18" state="hidden" r:id="rId6"/>
    <sheet name="_STDS_DG1F5A0F86" sheetId="19" state="hidden" r:id="rId7"/>
    <sheet name="_STDS_DGAFA6D82" sheetId="20" state="hidden" r:id="rId8"/>
    <sheet name="_STDS_DGB4D63DA" sheetId="21" state="hidden" r:id="rId9"/>
  </sheets>
  <definedNames>
    <definedName name="ST_Revenue">'Part a'!$B$2:$B$1585</definedName>
    <definedName name="ST_Revenue_2">'Part b'!$B$2:$B$2742</definedName>
    <definedName name="ST_Revenue_3">'Part c'!$B$2:$B$2734</definedName>
    <definedName name="ST_Revenue_4">'Part d'!$B$2:$B$1995</definedName>
    <definedName name="ST_UnitsSold">'Part a'!$A$2:$A$1585</definedName>
    <definedName name="ST_UnitsSold_1">'Part b'!$A$2:$A$2742</definedName>
    <definedName name="ST_UnitsSold_2">'Part c'!$A$2:$A$2734</definedName>
    <definedName name="ST_UnitsSold_3">'Part d'!$A$2:$A$1995</definedName>
    <definedName name="STWBD_StatToolsHistogram_BinMaximum" hidden="1">" 1.01E+300"</definedName>
    <definedName name="STWBD_StatToolsHistogram_BinMinimum" hidden="1">" 1.01E+300"</definedName>
    <definedName name="STWBD_StatToolsHistogram_DefaultDataFormat" hidden="1">" 0"</definedName>
    <definedName name="STWBD_StatToolsHistogram_HasDefaultInfo" hidden="1">"TRUE"</definedName>
    <definedName name="STWBD_StatToolsHistogram_NumBins" hidden="1">"-32767"</definedName>
    <definedName name="STWBD_StatToolsHistogram_VariableList" hidden="1">2</definedName>
    <definedName name="STWBD_StatToolsHistogram_VariableList_1" hidden="1">"U_x0001_VG2FC75FFE1BBEE4BD_x0001_"</definedName>
    <definedName name="STWBD_StatToolsHistogram_VariableList_2" hidden="1">"U_x0001_VG877D30411CCA031_x0001_"</definedName>
    <definedName name="STWBD_StatToolsHistogram_VarSelectorDefaultDataSet" hidden="1">"DGAFA6D82"</definedName>
    <definedName name="STWBD_StatToolsHistogram_XAxisStyle" hidden="1">" 0"</definedName>
    <definedName name="STWBD_StatToolsHistogram_YAxisStyle" hidden="1">" 0"</definedName>
  </definedNames>
  <calcPr calcId="162913"/>
</workbook>
</file>

<file path=xl/calcChain.xml><?xml version="1.0" encoding="utf-8"?>
<calcChain xmlns="http://schemas.openxmlformats.org/spreadsheetml/2006/main">
  <c r="G47" i="4" l="1"/>
  <c r="G46" i="4"/>
  <c r="G45" i="4"/>
  <c r="G44" i="4"/>
  <c r="G43" i="4"/>
  <c r="G42" i="4"/>
  <c r="G41" i="4"/>
  <c r="G40" i="4"/>
  <c r="G39" i="4"/>
  <c r="G38" i="4"/>
  <c r="G37" i="4"/>
  <c r="G36" i="4"/>
  <c r="B9" i="20"/>
  <c r="G14" i="4"/>
  <c r="G13" i="4"/>
  <c r="G12" i="4"/>
  <c r="G11" i="4"/>
  <c r="G10" i="4"/>
  <c r="G9" i="4"/>
  <c r="G8" i="4"/>
  <c r="G7" i="4"/>
  <c r="G6" i="4"/>
  <c r="G5" i="4"/>
  <c r="G4" i="4"/>
  <c r="G3" i="4"/>
  <c r="B9" i="21"/>
  <c r="B9" i="19"/>
  <c r="B9" i="18"/>
  <c r="B16" i="21"/>
  <c r="B13" i="21"/>
  <c r="B7" i="21"/>
  <c r="B3" i="21"/>
  <c r="B16" i="20"/>
  <c r="B13" i="20"/>
  <c r="B7" i="20"/>
  <c r="B3" i="20"/>
  <c r="B16" i="19"/>
  <c r="B13" i="19"/>
  <c r="B7" i="19"/>
  <c r="B3" i="19"/>
  <c r="B16" i="18"/>
  <c r="B13" i="18"/>
  <c r="B7" i="18"/>
  <c r="B3" i="18"/>
  <c r="A14061" i="2"/>
  <c r="O14061" i="2"/>
  <c r="H37" i="4"/>
  <c r="H4" i="4"/>
  <c r="H47" i="4"/>
  <c r="H45" i="4"/>
  <c r="H43" i="4"/>
  <c r="H41" i="4"/>
  <c r="H39" i="4"/>
  <c r="H6" i="4"/>
  <c r="H14" i="4"/>
  <c r="H12" i="4"/>
  <c r="H10" i="4"/>
  <c r="H8" i="4"/>
  <c r="H36" i="4"/>
  <c r="H3" i="4"/>
  <c r="H46" i="4"/>
  <c r="H44" i="4"/>
  <c r="H42" i="4"/>
  <c r="H40" i="4"/>
  <c r="H38" i="4"/>
  <c r="H5" i="4"/>
  <c r="H13" i="4"/>
  <c r="H11" i="4"/>
  <c r="H9" i="4"/>
  <c r="H7" i="4"/>
  <c r="G46" i="5" l="1"/>
  <c r="G45" i="5"/>
  <c r="G44" i="5"/>
  <c r="G43" i="5"/>
  <c r="G42" i="5"/>
  <c r="G41" i="5"/>
  <c r="G40" i="5"/>
  <c r="G39" i="5"/>
  <c r="G38" i="5"/>
  <c r="G37" i="5"/>
  <c r="G36" i="5"/>
  <c r="G35" i="5"/>
  <c r="G34" i="5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44" i="7"/>
  <c r="G43" i="7"/>
  <c r="G42" i="7"/>
  <c r="G41" i="7"/>
  <c r="G40" i="7"/>
  <c r="G39" i="7"/>
  <c r="G38" i="7"/>
  <c r="G37" i="7"/>
  <c r="G36" i="7"/>
  <c r="G35" i="7"/>
  <c r="G34" i="7"/>
  <c r="G33" i="7"/>
  <c r="G9" i="7"/>
  <c r="G8" i="7"/>
  <c r="G7" i="7"/>
  <c r="G6" i="7"/>
  <c r="G5" i="7"/>
  <c r="G4" i="7"/>
  <c r="G3" i="7"/>
  <c r="G10" i="6"/>
  <c r="G9" i="6"/>
  <c r="G8" i="6"/>
  <c r="G7" i="6"/>
  <c r="G6" i="6"/>
  <c r="G5" i="6"/>
  <c r="G4" i="6"/>
  <c r="G3" i="6"/>
  <c r="G10" i="5"/>
  <c r="G9" i="5"/>
  <c r="G8" i="5"/>
  <c r="G7" i="5"/>
  <c r="G6" i="5"/>
  <c r="G5" i="5"/>
  <c r="G4" i="5"/>
  <c r="G3" i="5"/>
  <c r="I46" i="4"/>
  <c r="I41" i="4"/>
  <c r="I13" i="4"/>
  <c r="I36" i="4"/>
  <c r="I43" i="4"/>
  <c r="I5" i="4"/>
  <c r="I8" i="4"/>
  <c r="I45" i="4"/>
  <c r="I38" i="4"/>
  <c r="I47" i="4"/>
  <c r="I40" i="4"/>
  <c r="I12" i="4"/>
  <c r="I10" i="4"/>
  <c r="I4" i="4"/>
  <c r="I42" i="4"/>
  <c r="I14" i="4"/>
  <c r="I37" i="4"/>
  <c r="I7" i="4"/>
  <c r="I44" i="4"/>
  <c r="I6" i="4"/>
  <c r="I9" i="4"/>
  <c r="I39" i="4"/>
  <c r="I11" i="4"/>
  <c r="I3" i="4"/>
  <c r="H43" i="5"/>
  <c r="H7" i="7"/>
  <c r="H46" i="5"/>
  <c r="H34" i="7"/>
  <c r="H35" i="7"/>
  <c r="H38" i="7"/>
  <c r="H41" i="5"/>
  <c r="H10" i="5"/>
  <c r="H44" i="6"/>
  <c r="H36" i="6"/>
  <c r="H45" i="6"/>
  <c r="H34" i="5"/>
  <c r="H44" i="7"/>
  <c r="H9" i="6"/>
  <c r="H35" i="6"/>
  <c r="H6" i="5"/>
  <c r="H43" i="6"/>
  <c r="H4" i="7"/>
  <c r="H40" i="7"/>
  <c r="H3" i="5"/>
  <c r="H10" i="6"/>
  <c r="H8" i="5"/>
  <c r="H37" i="5"/>
  <c r="H46" i="6"/>
  <c r="H35" i="5"/>
  <c r="H7" i="6"/>
  <c r="H38" i="5"/>
  <c r="H3" i="7"/>
  <c r="H5" i="7"/>
  <c r="H44" i="5"/>
  <c r="H42" i="5"/>
  <c r="H7" i="5"/>
  <c r="H4" i="5"/>
  <c r="H6" i="6"/>
  <c r="H38" i="6"/>
  <c r="H8" i="7"/>
  <c r="H39" i="6"/>
  <c r="H37" i="6"/>
  <c r="H42" i="7"/>
  <c r="H36" i="7"/>
  <c r="H9" i="5"/>
  <c r="H33" i="7"/>
  <c r="H34" i="6"/>
  <c r="H41" i="6"/>
  <c r="H37" i="7"/>
  <c r="H43" i="7"/>
  <c r="H39" i="5"/>
  <c r="H9" i="7"/>
  <c r="H4" i="6"/>
  <c r="H36" i="5"/>
  <c r="H8" i="6"/>
  <c r="H41" i="7"/>
  <c r="H39" i="7"/>
  <c r="H3" i="6"/>
  <c r="H6" i="7"/>
  <c r="H45" i="5"/>
  <c r="H40" i="5"/>
  <c r="H5" i="5"/>
  <c r="H40" i="6"/>
  <c r="H42" i="6"/>
  <c r="H5" i="6"/>
  <c r="J3" i="4" l="1"/>
  <c r="J11" i="4"/>
  <c r="J39" i="4"/>
  <c r="J9" i="4"/>
  <c r="J6" i="4"/>
  <c r="J44" i="4"/>
  <c r="J7" i="4"/>
  <c r="J37" i="4"/>
  <c r="J14" i="4"/>
  <c r="J42" i="4"/>
  <c r="J4" i="4"/>
  <c r="J10" i="4"/>
  <c r="J12" i="4"/>
  <c r="J40" i="4"/>
  <c r="J47" i="4"/>
  <c r="J38" i="4"/>
  <c r="J45" i="4"/>
  <c r="J8" i="4"/>
  <c r="J5" i="4"/>
  <c r="J43" i="4"/>
  <c r="J36" i="4"/>
  <c r="J13" i="4"/>
  <c r="J41" i="4"/>
  <c r="J46" i="4"/>
  <c r="I35" i="7"/>
  <c r="I46" i="5"/>
  <c r="I42" i="5"/>
  <c r="I38" i="5"/>
  <c r="I44" i="7"/>
  <c r="I41" i="7"/>
  <c r="I7" i="6"/>
  <c r="I4" i="5"/>
  <c r="I5" i="6"/>
  <c r="I3" i="7"/>
  <c r="I5" i="5"/>
  <c r="I4" i="6"/>
  <c r="I36" i="6"/>
  <c r="I3" i="5"/>
  <c r="I46" i="6"/>
  <c r="I10" i="5"/>
  <c r="I5" i="7"/>
  <c r="I41" i="5"/>
  <c r="I3" i="6"/>
  <c r="I37" i="5"/>
  <c r="I9" i="5"/>
  <c r="I38" i="7"/>
  <c r="I34" i="7"/>
  <c r="I40" i="6"/>
  <c r="I34" i="5"/>
  <c r="I43" i="5"/>
  <c r="I40" i="5"/>
  <c r="I42" i="7"/>
  <c r="I39" i="6"/>
  <c r="I37" i="6"/>
  <c r="I7" i="5"/>
  <c r="I41" i="6"/>
  <c r="I37" i="7"/>
  <c r="I34" i="6"/>
  <c r="I40" i="7"/>
  <c r="I43" i="7"/>
  <c r="I33" i="7"/>
  <c r="I43" i="6"/>
  <c r="I35" i="6"/>
  <c r="I44" i="6"/>
  <c r="I42" i="6"/>
  <c r="I44" i="5"/>
  <c r="I9" i="7"/>
  <c r="I10" i="6"/>
  <c r="I36" i="5"/>
  <c r="I39" i="7"/>
  <c r="I4" i="7"/>
  <c r="I35" i="5"/>
  <c r="I38" i="6"/>
  <c r="I7" i="7"/>
  <c r="I36" i="7"/>
  <c r="I6" i="7"/>
  <c r="I8" i="7"/>
  <c r="I6" i="6"/>
  <c r="I39" i="5"/>
  <c r="I6" i="5"/>
  <c r="I8" i="5"/>
  <c r="I45" i="6"/>
  <c r="I8" i="6"/>
  <c r="I45" i="5"/>
  <c r="I9" i="6"/>
  <c r="J9" i="6" l="1"/>
  <c r="J45" i="5"/>
  <c r="J8" i="6"/>
  <c r="J45" i="6"/>
  <c r="J8" i="5"/>
  <c r="J6" i="5"/>
  <c r="J39" i="5"/>
  <c r="J6" i="6"/>
  <c r="J8" i="7"/>
  <c r="J6" i="7"/>
  <c r="J36" i="7"/>
  <c r="J7" i="7"/>
  <c r="J38" i="6"/>
  <c r="J35" i="5"/>
  <c r="J4" i="7"/>
  <c r="J39" i="7"/>
  <c r="J36" i="5"/>
  <c r="J10" i="6"/>
  <c r="J9" i="7"/>
  <c r="J44" i="5"/>
  <c r="J42" i="6"/>
  <c r="J44" i="6"/>
  <c r="J35" i="6"/>
  <c r="J43" i="6"/>
  <c r="J33" i="7"/>
  <c r="J43" i="7"/>
  <c r="J40" i="7"/>
  <c r="J34" i="6"/>
  <c r="J37" i="7"/>
  <c r="J41" i="6"/>
  <c r="J7" i="5"/>
  <c r="J37" i="6"/>
  <c r="J39" i="6"/>
  <c r="J42" i="7"/>
  <c r="J40" i="5"/>
  <c r="J43" i="5"/>
  <c r="J34" i="5"/>
  <c r="J40" i="6"/>
  <c r="J34" i="7"/>
  <c r="J38" i="7"/>
  <c r="J9" i="5"/>
  <c r="J37" i="5"/>
  <c r="J3" i="6"/>
  <c r="J41" i="5"/>
  <c r="J5" i="7"/>
  <c r="J10" i="5"/>
  <c r="J46" i="6"/>
  <c r="J3" i="5"/>
  <c r="J36" i="6"/>
  <c r="J4" i="6"/>
  <c r="J5" i="5"/>
  <c r="J3" i="7"/>
  <c r="J5" i="6"/>
  <c r="J4" i="5"/>
  <c r="J7" i="6"/>
  <c r="J41" i="7"/>
  <c r="J44" i="7"/>
  <c r="J38" i="5"/>
  <c r="J42" i="5"/>
  <c r="J46" i="5"/>
  <c r="J35" i="7"/>
</calcChain>
</file>

<file path=xl/comments1.xml><?xml version="1.0" encoding="utf-8"?>
<comments xmlns="http://schemas.openxmlformats.org/spreadsheetml/2006/main">
  <authors>
    <author>Chris Albright</author>
  </authors>
  <commentList>
    <comment ref="D2" authorId="0" shapeId="0">
      <text>
        <r>
          <rPr>
            <b/>
            <u/>
            <sz val="9"/>
            <color indexed="81"/>
            <rFont val="Tahoma"/>
            <family val="2"/>
          </rPr>
          <t>StatTools Note:</t>
        </r>
        <r>
          <rPr>
            <sz val="9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H2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Frequency is the number of observations in the bin.</t>
        </r>
      </text>
    </comment>
    <comment ref="I2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Relative frequency is the fraction of all observations that are in the bin.</t>
        </r>
      </text>
    </comment>
    <comment ref="J2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Probability density is the same as Relative Frequency, but scaled so that the area under the histogram is 1.</t>
        </r>
      </text>
    </comment>
    <comment ref="D35" authorId="0" shapeId="0">
      <text>
        <r>
          <rPr>
            <b/>
            <u/>
            <sz val="9"/>
            <color indexed="81"/>
            <rFont val="Tahoma"/>
            <family val="2"/>
          </rPr>
          <t>StatTools Note:</t>
        </r>
        <r>
          <rPr>
            <sz val="9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H35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Frequency is the number of observations in the bin.</t>
        </r>
      </text>
    </comment>
    <comment ref="I35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Relative frequency is the fraction of all observations that are in the bin.</t>
        </r>
      </text>
    </comment>
    <comment ref="J35" authorId="0" shapeId="0">
      <text>
        <r>
          <rPr>
            <b/>
            <u/>
            <sz val="9"/>
            <color indexed="81"/>
            <rFont val="Tahoma"/>
            <family val="2"/>
          </rPr>
          <t>StatTools Educational Note:</t>
        </r>
        <r>
          <rPr>
            <sz val="9"/>
            <color indexed="81"/>
            <rFont val="Tahoma"/>
            <family val="2"/>
          </rPr>
          <t xml:space="preserve">
Probability density is the same as Relative Frequency, but scaled so that the area under the histogram is 1.</t>
        </r>
      </text>
    </comment>
  </commentList>
</comments>
</file>

<file path=xl/comments2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3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comments3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3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comments4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sharedStrings.xml><?xml version="1.0" encoding="utf-8"?>
<sst xmlns="http://schemas.openxmlformats.org/spreadsheetml/2006/main" count="140910" uniqueCount="207">
  <si>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</si>
  <si>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</si>
  <si>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</si>
  <si>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</si>
  <si>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</si>
  <si>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</si>
  <si>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</si>
  <si>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</si>
  <si>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</si>
  <si>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</si>
  <si>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</si>
  <si>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</si>
  <si>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</si>
  <si>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</si>
  <si>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</si>
  <si>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</si>
  <si>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</si>
  <si>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</si>
  <si>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</si>
  <si>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</si>
  <si>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</si>
  <si>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</si>
  <si>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</si>
  <si>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</si>
  <si>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</si>
  <si>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</si>
  <si>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</si>
  <si>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</si>
  <si>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</si>
  <si>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</si>
  <si>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</si>
  <si>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</si>
  <si>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</si>
  <si>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</si>
  <si>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</si>
  <si>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</si>
  <si>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</si>
  <si>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</si>
  <si>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</si>
  <si>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</si>
  <si>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</si>
  <si>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</si>
  <si>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</si>
  <si>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</si>
  <si>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</si>
  <si>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</si>
  <si>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</si>
  <si>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</si>
  <si>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</si>
  <si>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</si>
  <si>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</si>
  <si>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</si>
  <si>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</si>
  <si>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</si>
  <si>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</si>
  <si>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</si>
  <si>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</si>
  <si>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</si>
  <si>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</si>
  <si>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</si>
  <si>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</si>
  <si>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</si>
  <si>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</si>
  <si>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</si>
  <si>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</si>
  <si>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</si>
  <si>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</si>
  <si>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</si>
  <si>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</si>
  <si>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</si>
  <si>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</si>
  <si>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</si>
  <si>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</si>
  <si>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</si>
  <si>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</si>
  <si>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</si>
  <si>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</si>
  <si>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</si>
  <si>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</si>
  <si>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</si>
  <si>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</si>
  <si>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</si>
  <si>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</si>
  <si>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</si>
  <si>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</si>
  <si>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</si>
  <si>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</si>
  <si>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</si>
  <si>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</si>
  <si>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</si>
  <si>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</si>
  <si>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</si>
  <si>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</si>
  <si>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</si>
  <si>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</si>
  <si>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</si>
  <si>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</si>
  <si>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</si>
  <si>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</si>
  <si>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</si>
  <si>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</si>
  <si>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</si>
  <si>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</si>
  <si>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</si>
  <si>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</si>
  <si>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</si>
  <si>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</si>
  <si>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</si>
  <si>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</si>
  <si>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</si>
  <si>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</si>
  <si>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</si>
  <si>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</si>
  <si>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</si>
  <si>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</si>
  <si>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</si>
  <si>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</si>
  <si>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</si>
  <si>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</si>
  <si>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</si>
  <si>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</si>
  <si>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</si>
  <si>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</si>
  <si>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</si>
  <si>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</si>
  <si>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</si>
  <si>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StatTools Version that generated sheet, Major</t>
  </si>
  <si>
    <t>StatTools Version that generated sheet, Minor</t>
  </si>
  <si>
    <t>StatTools Version that generated sheet, Revision</t>
  </si>
  <si>
    <t>Min. StatTools Version to Read Sheet, Major (note ST versions before 1.1.1 don't perform forward compatibility check)</t>
  </si>
  <si>
    <t>Min. StatTools Version to Read Sheet, Minor</t>
  </si>
  <si>
    <t>Min. StatTools Version to Read Sheet, Revision</t>
  </si>
  <si>
    <t>Min. StatTools version to not put up warning about extra info, Major</t>
  </si>
  <si>
    <t>Min. StatTools version to not put up warning about extra info, Minor</t>
  </si>
  <si>
    <t>Min. StatTools version to not put up warning about extra info, Revision</t>
  </si>
  <si>
    <t>Name</t>
  </si>
  <si>
    <t>Part a</t>
  </si>
  <si>
    <t>GUID</t>
  </si>
  <si>
    <t>DGAFA6D82</t>
  </si>
  <si>
    <t>Format Range</t>
  </si>
  <si>
    <t>Variable Layout</t>
  </si>
  <si>
    <t>Columns</t>
  </si>
  <si>
    <t>Variable Names In Cells</t>
  </si>
  <si>
    <t>Variable Names In 2nd Cells</t>
  </si>
  <si>
    <t>Data Set Ranges</t>
  </si>
  <si>
    <t>Data Sheet Format</t>
  </si>
  <si>
    <t>Formula Eval Cell</t>
  </si>
  <si>
    <t>Num Stored Vars</t>
  </si>
  <si>
    <t>1 : Info</t>
  </si>
  <si>
    <t>var1</t>
  </si>
  <si>
    <t>ST_UnitsSold</t>
  </si>
  <si>
    <t>1 : Ranges</t>
  </si>
  <si>
    <t>1 : MultiRefs</t>
  </si>
  <si>
    <t>2 : Info</t>
  </si>
  <si>
    <t>var2</t>
  </si>
  <si>
    <t>ST_Revenue</t>
  </si>
  <si>
    <t>2 : Ranges</t>
  </si>
  <si>
    <t>2 : MultiRefs</t>
  </si>
  <si>
    <t>Part b</t>
  </si>
  <si>
    <t>DG1E2549FC</t>
  </si>
  <si>
    <t>VG92BDD417920AAC</t>
  </si>
  <si>
    <t>ST_UnitsSold_1</t>
  </si>
  <si>
    <t>VG1CCDEA6828052645</t>
  </si>
  <si>
    <t>ST_Revenue_2</t>
  </si>
  <si>
    <t>Part c</t>
  </si>
  <si>
    <t>DGB4D63DA</t>
  </si>
  <si>
    <t>VG46FAE7625825F5</t>
  </si>
  <si>
    <t>ST_UnitsSold_2</t>
  </si>
  <si>
    <t>VG1C42F56024DF31C4</t>
  </si>
  <si>
    <t>ST_Revenue_3</t>
  </si>
  <si>
    <t>Part d</t>
  </si>
  <si>
    <t>DG1F5A0F86</t>
  </si>
  <si>
    <t>VG2ADBDAD822AC50FA</t>
  </si>
  <si>
    <t>ST_UnitsSold_3</t>
  </si>
  <si>
    <t>VG64D1EAD34C3682E</t>
  </si>
  <si>
    <t>ST_Revenue_4</t>
  </si>
  <si>
    <t>Histogram</t>
  </si>
  <si>
    <t>Bin Min</t>
  </si>
  <si>
    <t>Bin Max</t>
  </si>
  <si>
    <t>Bin Midpoint</t>
  </si>
  <si>
    <t>Freq.</t>
  </si>
  <si>
    <t>Rel. Freq.</t>
  </si>
  <si>
    <t>Prb. Density</t>
  </si>
  <si>
    <t>Units Sold / Part a</t>
  </si>
  <si>
    <t>Bin #1</t>
  </si>
  <si>
    <t>Bin #2</t>
  </si>
  <si>
    <t>Bin #3</t>
  </si>
  <si>
    <t>Bin #4</t>
  </si>
  <si>
    <t>Bin #5</t>
  </si>
  <si>
    <t>Bin #6</t>
  </si>
  <si>
    <t>Bin #7</t>
  </si>
  <si>
    <t>Units Sold / Part b</t>
  </si>
  <si>
    <t>Bin #8</t>
  </si>
  <si>
    <t>Units Sold / Part c</t>
  </si>
  <si>
    <t>Units Sold / Part d</t>
  </si>
  <si>
    <t>Revenue / Part d</t>
  </si>
  <si>
    <t>Bin #9</t>
  </si>
  <si>
    <t>Bin #10</t>
  </si>
  <si>
    <t>Bin #11</t>
  </si>
  <si>
    <t>Bin #12</t>
  </si>
  <si>
    <t>Revenue / Part c</t>
  </si>
  <si>
    <t>Bin #13</t>
  </si>
  <si>
    <t>Revenue / Part b</t>
  </si>
  <si>
    <t>Revenue / Part a</t>
  </si>
  <si>
    <t>2/29/2015</t>
  </si>
  <si>
    <t>VG2FC75FFE1BBEE4BD</t>
  </si>
  <si>
    <t>VG877D30411CCA031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</si>
</sst>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&quot;$&quot;#,##0.00"/>
    <numFmt numFmtId="165" formatCode="0.000"/>
    <numFmt numFmtId="166" formatCode="0.0000"/>
    <numFmt numFmtId="167" formatCode="&quot;$&quot;0.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  <font>
      <sz val="8"/>
      <color indexed="81"/>
      <name val="Tahoma"/>
      <family val="2"/>
    </font>
    <font>
      <b/>
      <u/>
      <sz val="8"/>
      <color indexed="81"/>
      <name val="Tahoma"/>
      <family val="2"/>
    </font>
    <font>
      <sz val="9"/>
      <color indexed="81"/>
      <name val="Tahoma"/>
      <family val="2"/>
    </font>
    <font>
      <b/>
      <u/>
      <sz val="9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49" fontId="2" fillId="0" borderId="1" xfId="0" applyNumberFormat="1" applyFont="1" applyFill="1" applyBorder="1" applyAlignment="1">
      <alignment horizontal="center"/>
    </xf>
    <xf numFmtId="49" fontId="2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49" fontId="3" fillId="0" borderId="1" xfId="0" applyNumberFormat="1" applyFont="1" applyFill="1" applyBorder="1" applyAlignment="1">
      <alignment horizontal="left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49" fontId="2" fillId="0" borderId="0" xfId="0" applyNumberFormat="1" applyFont="1" applyAlignment="1">
      <alignment horizontal="center"/>
    </xf>
    <xf numFmtId="0" fontId="0" fillId="0" borderId="0" xfId="0" applyNumberFormat="1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 customBuiltin="1"/>
  </cellStyles>
  <dxfs count="7">
    <dxf>
      <numFmt numFmtId="164" formatCode="&quot;$&quot;#,##0.0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numFmt numFmtId="164" formatCode="&quot;$&quot;#,##0.00"/>
    </dxf>
    <dxf>
      <alignment horizontal="center" vertical="bottom" textRotation="0" wrapText="0" relative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a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254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a'!$G$3:$G$14</c:f>
              <c:numCache>
                <c:formatCode>0.000</c:formatCode>
                <c:ptCount val="12"/>
                <c:pt idx="0">
                  <c:v>1.25</c:v>
                </c:pt>
                <c:pt idx="1">
                  <c:v>1.75</c:v>
                </c:pt>
                <c:pt idx="2">
                  <c:v>2.25</c:v>
                </c:pt>
                <c:pt idx="3">
                  <c:v>2.75</c:v>
                </c:pt>
                <c:pt idx="4">
                  <c:v>3.25</c:v>
                </c:pt>
                <c:pt idx="5">
                  <c:v>3.75</c:v>
                </c:pt>
                <c:pt idx="6">
                  <c:v>4.25</c:v>
                </c:pt>
                <c:pt idx="7">
                  <c:v>4.75</c:v>
                </c:pt>
                <c:pt idx="8">
                  <c:v>5.25</c:v>
                </c:pt>
                <c:pt idx="9">
                  <c:v>5.75</c:v>
                </c:pt>
                <c:pt idx="10">
                  <c:v>6.25</c:v>
                </c:pt>
                <c:pt idx="11">
                  <c:v>6.75</c:v>
                </c:pt>
              </c:numCache>
            </c:numRef>
          </c:cat>
          <c:val>
            <c:numRef>
              <c:f>'Part a'!$H$3:$H$14</c:f>
              <c:numCache>
                <c:formatCode>General</c:formatCode>
                <c:ptCount val="12"/>
                <c:pt idx="0">
                  <c:v>9</c:v>
                </c:pt>
                <c:pt idx="1">
                  <c:v>112</c:v>
                </c:pt>
                <c:pt idx="2">
                  <c:v>0</c:v>
                </c:pt>
                <c:pt idx="3">
                  <c:v>364</c:v>
                </c:pt>
                <c:pt idx="4">
                  <c:v>0</c:v>
                </c:pt>
                <c:pt idx="5">
                  <c:v>490</c:v>
                </c:pt>
                <c:pt idx="6">
                  <c:v>0</c:v>
                </c:pt>
                <c:pt idx="7">
                  <c:v>427</c:v>
                </c:pt>
                <c:pt idx="8">
                  <c:v>0</c:v>
                </c:pt>
                <c:pt idx="9">
                  <c:v>159</c:v>
                </c:pt>
                <c:pt idx="10">
                  <c:v>0</c:v>
                </c:pt>
                <c:pt idx="11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8-471B-9C14-2004BC3F2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13970160"/>
        <c:axId val="513968520"/>
      </c:barChart>
      <c:catAx>
        <c:axId val="513970160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513968520"/>
        <c:crosses val="autoZero"/>
        <c:auto val="1"/>
        <c:lblAlgn val="ctr"/>
        <c:lblOffset val="100"/>
        <c:noMultiLvlLbl val="0"/>
      </c:catAx>
      <c:valAx>
        <c:axId val="513968520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513970160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a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254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a'!$G$36:$G$47</c:f>
              <c:numCache>
                <c:formatCode>"$"0.000</c:formatCode>
                <c:ptCount val="12"/>
                <c:pt idx="0">
                  <c:v>2.93</c:v>
                </c:pt>
                <c:pt idx="1">
                  <c:v>7.07</c:v>
                </c:pt>
                <c:pt idx="2">
                  <c:v>11.21</c:v>
                </c:pt>
                <c:pt idx="3">
                  <c:v>15.350000000000001</c:v>
                </c:pt>
                <c:pt idx="4">
                  <c:v>19.490000000000002</c:v>
                </c:pt>
                <c:pt idx="5">
                  <c:v>23.63</c:v>
                </c:pt>
                <c:pt idx="6">
                  <c:v>27.77</c:v>
                </c:pt>
                <c:pt idx="7">
                  <c:v>31.909999999999997</c:v>
                </c:pt>
                <c:pt idx="8">
                  <c:v>36.049999999999997</c:v>
                </c:pt>
                <c:pt idx="9">
                  <c:v>40.19</c:v>
                </c:pt>
                <c:pt idx="10">
                  <c:v>44.33</c:v>
                </c:pt>
                <c:pt idx="11">
                  <c:v>48.47</c:v>
                </c:pt>
              </c:numCache>
            </c:numRef>
          </c:cat>
          <c:val>
            <c:numRef>
              <c:f>'Part a'!$H$36:$H$47</c:f>
              <c:numCache>
                <c:formatCode>General</c:formatCode>
                <c:ptCount val="12"/>
                <c:pt idx="0">
                  <c:v>256</c:v>
                </c:pt>
                <c:pt idx="1">
                  <c:v>368</c:v>
                </c:pt>
                <c:pt idx="2">
                  <c:v>312</c:v>
                </c:pt>
                <c:pt idx="3">
                  <c:v>257</c:v>
                </c:pt>
                <c:pt idx="4">
                  <c:v>167</c:v>
                </c:pt>
                <c:pt idx="5">
                  <c:v>100</c:v>
                </c:pt>
                <c:pt idx="6">
                  <c:v>56</c:v>
                </c:pt>
                <c:pt idx="7">
                  <c:v>32</c:v>
                </c:pt>
                <c:pt idx="8">
                  <c:v>18</c:v>
                </c:pt>
                <c:pt idx="9">
                  <c:v>12</c:v>
                </c:pt>
                <c:pt idx="10">
                  <c:v>4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1-4063-ACB6-E3FC41987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13976720"/>
        <c:axId val="513958680"/>
      </c:barChart>
      <c:catAx>
        <c:axId val="513976720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513958680"/>
        <c:crosses val="autoZero"/>
        <c:auto val="1"/>
        <c:lblAlgn val="ctr"/>
        <c:lblOffset val="100"/>
        <c:noMultiLvlLbl val="0"/>
      </c:catAx>
      <c:valAx>
        <c:axId val="513958680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513976720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b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b'!$G$3:$G$10</c:f>
              <c:numCache>
                <c:formatCode>0.000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b'!$H$3:$H$10</c:f>
              <c:numCache>
                <c:formatCode>General</c:formatCode>
                <c:ptCount val="8"/>
                <c:pt idx="0">
                  <c:v>22</c:v>
                </c:pt>
                <c:pt idx="1">
                  <c:v>212</c:v>
                </c:pt>
                <c:pt idx="2">
                  <c:v>638</c:v>
                </c:pt>
                <c:pt idx="3">
                  <c:v>837</c:v>
                </c:pt>
                <c:pt idx="4">
                  <c:v>707</c:v>
                </c:pt>
                <c:pt idx="5">
                  <c:v>290</c:v>
                </c:pt>
                <c:pt idx="6">
                  <c:v>34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7-412C-A340-C4B903C3F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51827104"/>
        <c:axId val="951826320"/>
      </c:barChart>
      <c:catAx>
        <c:axId val="951827104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51826320"/>
        <c:crosses val="autoZero"/>
        <c:auto val="1"/>
        <c:lblAlgn val="ctr"/>
        <c:lblOffset val="100"/>
        <c:noMultiLvlLbl val="0"/>
      </c:catAx>
      <c:valAx>
        <c:axId val="951826320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51827104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b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b'!$G$34:$G$46</c:f>
              <c:numCache>
                <c:formatCode>"$"0.000</c:formatCode>
                <c:ptCount val="13"/>
                <c:pt idx="0">
                  <c:v>2.52076923</c:v>
                </c:pt>
                <c:pt idx="1">
                  <c:v>6.3623076899999997</c:v>
                </c:pt>
                <c:pt idx="2">
                  <c:v>10.20384615</c:v>
                </c:pt>
                <c:pt idx="3">
                  <c:v>14.045384615</c:v>
                </c:pt>
                <c:pt idx="4">
                  <c:v>17.886923079999999</c:v>
                </c:pt>
                <c:pt idx="5">
                  <c:v>21.728461539999998</c:v>
                </c:pt>
                <c:pt idx="6">
                  <c:v>25.57</c:v>
                </c:pt>
                <c:pt idx="7">
                  <c:v>29.411538460000003</c:v>
                </c:pt>
                <c:pt idx="8">
                  <c:v>33.253076919999998</c:v>
                </c:pt>
                <c:pt idx="9">
                  <c:v>37.094615384999997</c:v>
                </c:pt>
                <c:pt idx="10">
                  <c:v>40.936153849999997</c:v>
                </c:pt>
                <c:pt idx="11">
                  <c:v>44.777692309999999</c:v>
                </c:pt>
                <c:pt idx="12">
                  <c:v>48.619230770000001</c:v>
                </c:pt>
              </c:numCache>
            </c:numRef>
          </c:cat>
          <c:val>
            <c:numRef>
              <c:f>'Part b'!$H$34:$H$46</c:f>
              <c:numCache>
                <c:formatCode>General</c:formatCode>
                <c:ptCount val="13"/>
                <c:pt idx="0">
                  <c:v>301</c:v>
                </c:pt>
                <c:pt idx="1">
                  <c:v>601</c:v>
                </c:pt>
                <c:pt idx="2">
                  <c:v>566</c:v>
                </c:pt>
                <c:pt idx="3">
                  <c:v>454</c:v>
                </c:pt>
                <c:pt idx="4">
                  <c:v>287</c:v>
                </c:pt>
                <c:pt idx="5">
                  <c:v>224</c:v>
                </c:pt>
                <c:pt idx="6">
                  <c:v>129</c:v>
                </c:pt>
                <c:pt idx="7">
                  <c:v>82</c:v>
                </c:pt>
                <c:pt idx="8">
                  <c:v>53</c:v>
                </c:pt>
                <c:pt idx="9">
                  <c:v>23</c:v>
                </c:pt>
                <c:pt idx="10">
                  <c:v>13</c:v>
                </c:pt>
                <c:pt idx="11">
                  <c:v>5</c:v>
                </c:pt>
                <c:pt idx="1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1-438F-8801-DA3C7F97F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51826712"/>
        <c:axId val="973621792"/>
      </c:barChart>
      <c:catAx>
        <c:axId val="95182671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73621792"/>
        <c:crosses val="autoZero"/>
        <c:auto val="1"/>
        <c:lblAlgn val="ctr"/>
        <c:lblOffset val="100"/>
        <c:noMultiLvlLbl val="0"/>
      </c:catAx>
      <c:valAx>
        <c:axId val="97362179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5182671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c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c'!$G$3:$G$10</c:f>
              <c:numCache>
                <c:formatCode>0.000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c'!$H$3:$H$10</c:f>
              <c:numCache>
                <c:formatCode>General</c:formatCode>
                <c:ptCount val="8"/>
                <c:pt idx="0">
                  <c:v>31</c:v>
                </c:pt>
                <c:pt idx="1">
                  <c:v>236</c:v>
                </c:pt>
                <c:pt idx="2">
                  <c:v>639</c:v>
                </c:pt>
                <c:pt idx="3">
                  <c:v>844</c:v>
                </c:pt>
                <c:pt idx="4">
                  <c:v>678</c:v>
                </c:pt>
                <c:pt idx="5">
                  <c:v>267</c:v>
                </c:pt>
                <c:pt idx="6">
                  <c:v>37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57-4521-B8E8-D76412C60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73621400"/>
        <c:axId val="823553136"/>
      </c:barChart>
      <c:catAx>
        <c:axId val="973621400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823553136"/>
        <c:crosses val="autoZero"/>
        <c:auto val="1"/>
        <c:lblAlgn val="ctr"/>
        <c:lblOffset val="100"/>
        <c:noMultiLvlLbl val="0"/>
      </c:catAx>
      <c:valAx>
        <c:axId val="82355313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73621400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c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c'!$G$34:$G$46</c:f>
              <c:numCache>
                <c:formatCode>"$"0.000</c:formatCode>
                <c:ptCount val="13"/>
                <c:pt idx="0">
                  <c:v>2.365384615</c:v>
                </c:pt>
                <c:pt idx="1">
                  <c:v>6.0361538449999994</c:v>
                </c:pt>
                <c:pt idx="2">
                  <c:v>9.7069230749999988</c:v>
                </c:pt>
                <c:pt idx="3">
                  <c:v>13.377692305</c:v>
                </c:pt>
                <c:pt idx="4">
                  <c:v>17.048461535000001</c:v>
                </c:pt>
                <c:pt idx="5">
                  <c:v>20.719230764999999</c:v>
                </c:pt>
                <c:pt idx="6">
                  <c:v>24.39</c:v>
                </c:pt>
                <c:pt idx="7">
                  <c:v>28.060769235000002</c:v>
                </c:pt>
                <c:pt idx="8">
                  <c:v>31.731538465</c:v>
                </c:pt>
                <c:pt idx="9">
                  <c:v>35.402307695000005</c:v>
                </c:pt>
                <c:pt idx="10">
                  <c:v>39.073076924999995</c:v>
                </c:pt>
                <c:pt idx="11">
                  <c:v>42.743846155</c:v>
                </c:pt>
                <c:pt idx="12">
                  <c:v>46.414615385000005</c:v>
                </c:pt>
              </c:numCache>
            </c:numRef>
          </c:cat>
          <c:val>
            <c:numRef>
              <c:f>'Part c'!$H$34:$H$46</c:f>
              <c:numCache>
                <c:formatCode>General</c:formatCode>
                <c:ptCount val="13"/>
                <c:pt idx="0">
                  <c:v>290</c:v>
                </c:pt>
                <c:pt idx="1">
                  <c:v>582</c:v>
                </c:pt>
                <c:pt idx="2">
                  <c:v>578</c:v>
                </c:pt>
                <c:pt idx="3">
                  <c:v>442</c:v>
                </c:pt>
                <c:pt idx="4">
                  <c:v>302</c:v>
                </c:pt>
                <c:pt idx="5">
                  <c:v>213</c:v>
                </c:pt>
                <c:pt idx="6">
                  <c:v>123</c:v>
                </c:pt>
                <c:pt idx="7">
                  <c:v>84</c:v>
                </c:pt>
                <c:pt idx="8">
                  <c:v>50</c:v>
                </c:pt>
                <c:pt idx="9">
                  <c:v>32</c:v>
                </c:pt>
                <c:pt idx="10">
                  <c:v>19</c:v>
                </c:pt>
                <c:pt idx="11">
                  <c:v>13</c:v>
                </c:pt>
                <c:pt idx="1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9C-40FA-AEFE-B85470F41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823552352"/>
        <c:axId val="823552744"/>
      </c:barChart>
      <c:catAx>
        <c:axId val="82355235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823552744"/>
        <c:crosses val="autoZero"/>
        <c:auto val="1"/>
        <c:lblAlgn val="ctr"/>
        <c:lblOffset val="100"/>
        <c:noMultiLvlLbl val="0"/>
      </c:catAx>
      <c:valAx>
        <c:axId val="82355274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82355235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d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d'!$G$3:$G$9</c:f>
              <c:numCache>
                <c:formatCode>0.000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'Part d'!$H$3:$H$9</c:f>
              <c:numCache>
                <c:formatCode>General</c:formatCode>
                <c:ptCount val="7"/>
                <c:pt idx="0">
                  <c:v>7</c:v>
                </c:pt>
                <c:pt idx="1">
                  <c:v>138</c:v>
                </c:pt>
                <c:pt idx="2">
                  <c:v>456</c:v>
                </c:pt>
                <c:pt idx="3">
                  <c:v>623</c:v>
                </c:pt>
                <c:pt idx="4">
                  <c:v>527</c:v>
                </c:pt>
                <c:pt idx="5">
                  <c:v>208</c:v>
                </c:pt>
                <c:pt idx="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B-4087-9872-3E73F97C9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73620616"/>
        <c:axId val="704076536"/>
      </c:barChart>
      <c:catAx>
        <c:axId val="973620616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704076536"/>
        <c:crosses val="autoZero"/>
        <c:auto val="1"/>
        <c:lblAlgn val="ctr"/>
        <c:lblOffset val="100"/>
        <c:noMultiLvlLbl val="0"/>
      </c:catAx>
      <c:valAx>
        <c:axId val="70407653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73620616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d'!$G$33:$G$44</c:f>
              <c:numCache>
                <c:formatCode>"$"0.000</c:formatCode>
                <c:ptCount val="12"/>
                <c:pt idx="0">
                  <c:v>3.2737499999999997</c:v>
                </c:pt>
                <c:pt idx="1">
                  <c:v>7.5412499999999998</c:v>
                </c:pt>
                <c:pt idx="2">
                  <c:v>11.80875</c:v>
                </c:pt>
                <c:pt idx="3">
                  <c:v>16.076250000000002</c:v>
                </c:pt>
                <c:pt idx="4">
                  <c:v>20.34375</c:v>
                </c:pt>
                <c:pt idx="5">
                  <c:v>24.611249999999998</c:v>
                </c:pt>
                <c:pt idx="6">
                  <c:v>28.87875</c:v>
                </c:pt>
                <c:pt idx="7">
                  <c:v>33.146250000000002</c:v>
                </c:pt>
                <c:pt idx="8">
                  <c:v>37.41375</c:v>
                </c:pt>
                <c:pt idx="9">
                  <c:v>41.681249999999999</c:v>
                </c:pt>
                <c:pt idx="10">
                  <c:v>45.948750000000004</c:v>
                </c:pt>
                <c:pt idx="11">
                  <c:v>50.216250000000002</c:v>
                </c:pt>
              </c:numCache>
            </c:numRef>
          </c:cat>
          <c:val>
            <c:numRef>
              <c:f>'Part d'!$H$33:$H$44</c:f>
              <c:numCache>
                <c:formatCode>General</c:formatCode>
                <c:ptCount val="12"/>
                <c:pt idx="0">
                  <c:v>293</c:v>
                </c:pt>
                <c:pt idx="1">
                  <c:v>454</c:v>
                </c:pt>
                <c:pt idx="2">
                  <c:v>430</c:v>
                </c:pt>
                <c:pt idx="3">
                  <c:v>306</c:v>
                </c:pt>
                <c:pt idx="4">
                  <c:v>219</c:v>
                </c:pt>
                <c:pt idx="5">
                  <c:v>141</c:v>
                </c:pt>
                <c:pt idx="6">
                  <c:v>72</c:v>
                </c:pt>
                <c:pt idx="7">
                  <c:v>42</c:v>
                </c:pt>
                <c:pt idx="8">
                  <c:v>21</c:v>
                </c:pt>
                <c:pt idx="9">
                  <c:v>12</c:v>
                </c:pt>
                <c:pt idx="10">
                  <c:v>2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A2-463D-A0B2-C9292C7CE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630912112"/>
        <c:axId val="630912504"/>
      </c:barChart>
      <c:catAx>
        <c:axId val="63091211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630912504"/>
        <c:crosses val="autoZero"/>
        <c:auto val="1"/>
        <c:lblAlgn val="ctr"/>
        <c:lblOffset val="100"/>
        <c:noMultiLvlLbl val="0"/>
      </c:catAx>
      <c:valAx>
        <c:axId val="63091250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63091211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504825</xdr:colOff>
      <xdr:row>5</xdr:row>
      <xdr:rowOff>28575</xdr:rowOff>
    </xdr:from>
    <xdr:to>
      <xdr:col>7</xdr:col>
      <xdr:colOff>142875</xdr:colOff>
      <xdr:row>12</xdr:row>
      <xdr:rowOff>19050</xdr:rowOff>
    </xdr:to>
    <xdr:sp macro="" textlink="">
      <xdr:nvSpPr>
        <xdr:cNvPr id="2" name="TextBox 1"/>
        <xdr:cNvSpPr txBox="1"/>
      </xdr:nvSpPr>
      <xdr:spPr>
        <a:xfrm>
          <a:off x="2486025" y="981075"/>
          <a:ext cx="4057650" cy="1323975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This isn't difficult, but it takes some planning. For each part,</a:t>
          </a:r>
          <a:r>
            <a:rPr lang="en-US" sz="1100" baseline="0"/>
            <a:t> I filtered on this sheet and then copied and pasted the last two columns to the appropriate other sheet. For each of these latter sheets, I then created a StatTools data set and created the two charts requested. For the Units Sold chart, I chose "nice" bins. For the Revenue charts, I accepted the StatTools default bins.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14</xdr:row>
      <xdr:rowOff>95250</xdr:rowOff>
    </xdr:from>
    <xdr:to>
      <xdr:col>8</xdr:col>
      <xdr:colOff>600075</xdr:colOff>
      <xdr:row>31</xdr:row>
      <xdr:rowOff>31750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47</xdr:row>
      <xdr:rowOff>95250</xdr:rowOff>
    </xdr:from>
    <xdr:to>
      <xdr:col>8</xdr:col>
      <xdr:colOff>600075</xdr:colOff>
      <xdr:row>64</xdr:row>
      <xdr:rowOff>31750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10</xdr:row>
      <xdr:rowOff>80962</xdr:rowOff>
    </xdr:from>
    <xdr:to>
      <xdr:col>8</xdr:col>
      <xdr:colOff>600075</xdr:colOff>
      <xdr:row>27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46</xdr:row>
      <xdr:rowOff>80962</xdr:rowOff>
    </xdr:from>
    <xdr:to>
      <xdr:col>8</xdr:col>
      <xdr:colOff>600075</xdr:colOff>
      <xdr:row>63</xdr:row>
      <xdr:rowOff>17462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10</xdr:row>
      <xdr:rowOff>80962</xdr:rowOff>
    </xdr:from>
    <xdr:to>
      <xdr:col>8</xdr:col>
      <xdr:colOff>600075</xdr:colOff>
      <xdr:row>27</xdr:row>
      <xdr:rowOff>17462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46</xdr:row>
      <xdr:rowOff>80962</xdr:rowOff>
    </xdr:from>
    <xdr:to>
      <xdr:col>8</xdr:col>
      <xdr:colOff>600075</xdr:colOff>
      <xdr:row>63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9</xdr:row>
      <xdr:rowOff>80962</xdr:rowOff>
    </xdr:from>
    <xdr:to>
      <xdr:col>8</xdr:col>
      <xdr:colOff>600075</xdr:colOff>
      <xdr:row>26</xdr:row>
      <xdr:rowOff>17462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44</xdr:row>
      <xdr:rowOff>80962</xdr:rowOff>
    </xdr:from>
    <xdr:to>
      <xdr:col>8</xdr:col>
      <xdr:colOff>600075</xdr:colOff>
      <xdr:row>61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Table1" displayName="Table1" ref="A1:O14061" totalsRowCount="1" headerRowDxfId="6">
  <autoFilter ref="A1:O14060"/>
  <tableColumns count="15">
    <tableColumn id="1" name="Purchase Date" totalsRowFunction="count" dataDxfId="3" totalsRowDxfId="2"/>
    <tableColumn id="2" name="Customer ID" dataDxfId="5" totalsRowDxfId="1"/>
    <tableColumn id="3" name="Gender"/>
    <tableColumn id="4" name="Marital Status"/>
    <tableColumn id="5" name="Homeowner"/>
    <tableColumn id="6" name="Children"/>
    <tableColumn id="7" name="Annual Income"/>
    <tableColumn id="8" name="City"/>
    <tableColumn id="9" name="State or Province"/>
    <tableColumn id="10" name="Country"/>
    <tableColumn id="11" name="Product Family"/>
    <tableColumn id="12" name="Product Department"/>
    <tableColumn id="13" name="Product Category"/>
    <tableColumn id="14" name="Units Sold"/>
    <tableColumn id="15" name="Revenue" totalsRowFunction="sum" dataDxfId="4" totalsRow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061"/>
  <sheetViews>
    <sheetView tabSelected="1" workbookViewId="0"/>
  </sheetViews>
  <sheetFormatPr defaultRowHeight="15" x14ac:dyDescent="0.25"/>
  <cols>
    <col min="1" max="1" width="15.7109375" style="1" customWidth="1"/>
    <col min="2" max="2" width="14" style="1" customWidth="1"/>
    <col min="3" max="3" width="9.7109375" customWidth="1"/>
    <col min="4" max="4" width="15.28515625" customWidth="1"/>
    <col min="5" max="5" width="14.140625" customWidth="1"/>
    <col min="6" max="6" width="10.7109375" customWidth="1"/>
    <col min="7" max="7" width="16.42578125" customWidth="1"/>
    <col min="8" max="8" width="12.7109375" bestFit="1" customWidth="1"/>
    <col min="9" max="9" width="18.140625" customWidth="1"/>
    <col min="10" max="10" width="10.140625" customWidth="1"/>
    <col min="11" max="11" width="16.5703125" bestFit="1" customWidth="1"/>
    <col min="12" max="12" width="21.140625" customWidth="1"/>
    <col min="13" max="13" width="21.140625" bestFit="1" customWidth="1"/>
    <col min="14" max="14" width="12" customWidth="1"/>
    <col min="15" max="15" width="11" customWidth="1"/>
    <col min="16" max="16" width="10.7109375" bestFit="1" customWidth="1"/>
  </cols>
  <sheetData>
    <row r="1" spans="1:15" s="5" customFormat="1" x14ac:dyDescent="0.25">
      <c r="A1" s="5" t="s">
        <v>123</v>
      </c>
      <c r="B1" s="5" t="s">
        <v>116</v>
      </c>
      <c r="C1" s="5" t="s">
        <v>0</v>
      </c>
      <c r="D1" s="5" t="s">
        <v>115</v>
      </c>
      <c r="E1" s="5" t="s">
        <v>125</v>
      </c>
      <c r="F1" s="5" t="s">
        <v>117</v>
      </c>
      <c r="G1" s="5" t="s">
        <v>118</v>
      </c>
      <c r="H1" s="5" t="s">
        <v>1</v>
      </c>
      <c r="I1" s="5" t="s">
        <v>119</v>
      </c>
      <c r="J1" s="5" t="s">
        <v>2</v>
      </c>
      <c r="K1" s="5" t="s">
        <v>120</v>
      </c>
      <c r="L1" s="5" t="s">
        <v>121</v>
      </c>
      <c r="M1" s="5" t="s">
        <v>122</v>
      </c>
      <c r="N1" s="5" t="s">
        <v>124</v>
      </c>
      <c r="O1" s="5" t="s">
        <v>3</v>
      </c>
    </row>
    <row r="2" spans="1:15" x14ac:dyDescent="0.25">
      <c r="A2" s="3">
        <v>41991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x14ac:dyDescent="0.25">
      <c r="A3" s="3">
        <v>41993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x14ac:dyDescent="0.25">
      <c r="A4" s="3">
        <v>41994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x14ac:dyDescent="0.25">
      <c r="A5" s="3">
        <v>41994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x14ac:dyDescent="0.25">
      <c r="A6" s="3">
        <v>41995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x14ac:dyDescent="0.25">
      <c r="A7" s="3">
        <v>41995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x14ac:dyDescent="0.25">
      <c r="A8" s="3">
        <v>41996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x14ac:dyDescent="0.25">
      <c r="A9" s="3">
        <v>41998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x14ac:dyDescent="0.25">
      <c r="A10" s="3">
        <v>41998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x14ac:dyDescent="0.25">
      <c r="A11" s="3">
        <v>41998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x14ac:dyDescent="0.25">
      <c r="A12" s="3">
        <v>41999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x14ac:dyDescent="0.25">
      <c r="A13" s="3">
        <v>41999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x14ac:dyDescent="0.25">
      <c r="A14" s="3">
        <v>41999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x14ac:dyDescent="0.25">
      <c r="A15" s="3">
        <v>41999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x14ac:dyDescent="0.25">
      <c r="A16" s="3">
        <v>42000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x14ac:dyDescent="0.25">
      <c r="A17" s="3">
        <v>42000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x14ac:dyDescent="0.25">
      <c r="A18" s="3">
        <v>42000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x14ac:dyDescent="0.25">
      <c r="A19" s="3">
        <v>42001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x14ac:dyDescent="0.25">
      <c r="A20" s="3">
        <v>42001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x14ac:dyDescent="0.25">
      <c r="A21" s="3">
        <v>42001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x14ac:dyDescent="0.25">
      <c r="A22" s="3">
        <v>42002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x14ac:dyDescent="0.25">
      <c r="A23" s="3">
        <v>42002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x14ac:dyDescent="0.25">
      <c r="A24" s="3">
        <v>42002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x14ac:dyDescent="0.25">
      <c r="A25" s="3">
        <v>42002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x14ac:dyDescent="0.25">
      <c r="A26" s="3">
        <v>42002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x14ac:dyDescent="0.25">
      <c r="A27" s="3">
        <v>42003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x14ac:dyDescent="0.25">
      <c r="A28" s="3">
        <v>42003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x14ac:dyDescent="0.25">
      <c r="A29" s="3">
        <v>42003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x14ac:dyDescent="0.25">
      <c r="A30" s="3">
        <v>42003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x14ac:dyDescent="0.25">
      <c r="A31" s="3">
        <v>42004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x14ac:dyDescent="0.25">
      <c r="A32" s="3">
        <v>42004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x14ac:dyDescent="0.25">
      <c r="A33" s="3">
        <v>42004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x14ac:dyDescent="0.25">
      <c r="A34" s="3">
        <v>42004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x14ac:dyDescent="0.25">
      <c r="A35" s="3">
        <v>42004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x14ac:dyDescent="0.25">
      <c r="A36" s="3">
        <v>42004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x14ac:dyDescent="0.25">
      <c r="A37" s="3">
        <v>42005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x14ac:dyDescent="0.25">
      <c r="A38" s="3">
        <v>42005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x14ac:dyDescent="0.25">
      <c r="A39" s="3">
        <v>42005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x14ac:dyDescent="0.25">
      <c r="A40" s="3">
        <v>42005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x14ac:dyDescent="0.25">
      <c r="A41" s="3">
        <v>42005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x14ac:dyDescent="0.25">
      <c r="A42" s="3">
        <v>42005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x14ac:dyDescent="0.25">
      <c r="A43" s="3">
        <v>42006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x14ac:dyDescent="0.25">
      <c r="A44" s="3">
        <v>42006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x14ac:dyDescent="0.25">
      <c r="A45" s="3">
        <v>42006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x14ac:dyDescent="0.25">
      <c r="A46" s="3">
        <v>42006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42006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x14ac:dyDescent="0.25">
      <c r="A48" s="3">
        <v>42007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x14ac:dyDescent="0.25">
      <c r="A49" s="3">
        <v>42007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x14ac:dyDescent="0.25">
      <c r="A50" s="3">
        <v>42008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x14ac:dyDescent="0.25">
      <c r="A51" s="3">
        <v>42008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42008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x14ac:dyDescent="0.25">
      <c r="A53" s="3">
        <v>42008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x14ac:dyDescent="0.25">
      <c r="A54" s="3">
        <v>42008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x14ac:dyDescent="0.25">
      <c r="A55" s="3">
        <v>42008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x14ac:dyDescent="0.25">
      <c r="A56" s="3">
        <v>42009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42009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x14ac:dyDescent="0.25">
      <c r="A58" s="3">
        <v>42009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x14ac:dyDescent="0.25">
      <c r="A59" s="3">
        <v>42009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x14ac:dyDescent="0.25">
      <c r="A60" s="3">
        <v>42009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x14ac:dyDescent="0.25">
      <c r="A61" s="3">
        <v>42009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x14ac:dyDescent="0.25">
      <c r="A62" s="3">
        <v>42009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x14ac:dyDescent="0.25">
      <c r="A63" s="3">
        <v>42010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42011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x14ac:dyDescent="0.25">
      <c r="A65" s="3">
        <v>42011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x14ac:dyDescent="0.25">
      <c r="A66" s="3">
        <v>42011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x14ac:dyDescent="0.25">
      <c r="A67" s="3">
        <v>42011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42011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42012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x14ac:dyDescent="0.25">
      <c r="A70" s="3">
        <v>42012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x14ac:dyDescent="0.25">
      <c r="A71" s="3">
        <v>42012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42012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x14ac:dyDescent="0.25">
      <c r="A73" s="3">
        <v>42012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x14ac:dyDescent="0.25">
      <c r="A74" s="3">
        <v>42012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x14ac:dyDescent="0.25">
      <c r="A75" s="3">
        <v>42012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x14ac:dyDescent="0.25">
      <c r="A76" s="3">
        <v>42013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x14ac:dyDescent="0.25">
      <c r="A77" s="3">
        <v>42013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42013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42013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42013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x14ac:dyDescent="0.25">
      <c r="A81" s="3">
        <v>42013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x14ac:dyDescent="0.25">
      <c r="A82" s="3">
        <v>42014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x14ac:dyDescent="0.25">
      <c r="A83" s="3">
        <v>42014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x14ac:dyDescent="0.25">
      <c r="A84" s="3">
        <v>42014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x14ac:dyDescent="0.25">
      <c r="A85" s="3">
        <v>42014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x14ac:dyDescent="0.25">
      <c r="A86" s="3">
        <v>42014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x14ac:dyDescent="0.25">
      <c r="A87" s="3">
        <v>42014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x14ac:dyDescent="0.25">
      <c r="A88" s="3">
        <v>42015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42015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x14ac:dyDescent="0.25">
      <c r="A90" s="3">
        <v>42015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x14ac:dyDescent="0.25">
      <c r="A91" s="3">
        <v>42016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x14ac:dyDescent="0.25">
      <c r="A92" s="3">
        <v>42016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x14ac:dyDescent="0.25">
      <c r="A93" s="3">
        <v>42016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x14ac:dyDescent="0.25">
      <c r="A94" s="3">
        <v>42016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42016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x14ac:dyDescent="0.25">
      <c r="A96" s="3">
        <v>42016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x14ac:dyDescent="0.25">
      <c r="A97" s="3">
        <v>42016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x14ac:dyDescent="0.25">
      <c r="A98" s="3">
        <v>42016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42017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x14ac:dyDescent="0.25">
      <c r="A100" s="3">
        <v>42017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x14ac:dyDescent="0.25">
      <c r="A101" s="3">
        <v>42017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x14ac:dyDescent="0.25">
      <c r="A102" s="3">
        <v>42017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x14ac:dyDescent="0.25">
      <c r="A103" s="3">
        <v>42017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x14ac:dyDescent="0.25">
      <c r="A104" s="3">
        <v>42017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x14ac:dyDescent="0.25">
      <c r="A105" s="3">
        <v>42017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42017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x14ac:dyDescent="0.25">
      <c r="A107" s="3">
        <v>42018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x14ac:dyDescent="0.25">
      <c r="A108" s="3">
        <v>42018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x14ac:dyDescent="0.25">
      <c r="A109" s="3">
        <v>42018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x14ac:dyDescent="0.25">
      <c r="A110" s="3">
        <v>42018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x14ac:dyDescent="0.25">
      <c r="A111" s="3">
        <v>42018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x14ac:dyDescent="0.25">
      <c r="A112" s="3">
        <v>42018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x14ac:dyDescent="0.25">
      <c r="A113" s="3">
        <v>42018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x14ac:dyDescent="0.25">
      <c r="A114" s="3">
        <v>42018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x14ac:dyDescent="0.25">
      <c r="A115" s="3">
        <v>42018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x14ac:dyDescent="0.25">
      <c r="A116" s="3">
        <v>42019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x14ac:dyDescent="0.25">
      <c r="A117" s="3">
        <v>42019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x14ac:dyDescent="0.25">
      <c r="A118" s="3">
        <v>42019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x14ac:dyDescent="0.25">
      <c r="A119" s="3">
        <v>42019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42019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42019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x14ac:dyDescent="0.25">
      <c r="A122" s="3">
        <v>42019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42019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x14ac:dyDescent="0.25">
      <c r="A124" s="3">
        <v>42019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42019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42020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x14ac:dyDescent="0.25">
      <c r="A127" s="3">
        <v>42020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42020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42020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42020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x14ac:dyDescent="0.25">
      <c r="A131" s="3">
        <v>42020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x14ac:dyDescent="0.25">
      <c r="A132" s="3">
        <v>42020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x14ac:dyDescent="0.25">
      <c r="A133" s="3">
        <v>42020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42021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42021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42021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42021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42021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x14ac:dyDescent="0.25">
      <c r="A139" s="3">
        <v>42021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x14ac:dyDescent="0.25">
      <c r="A140" s="3">
        <v>42021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x14ac:dyDescent="0.25">
      <c r="A141" s="3">
        <v>42021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x14ac:dyDescent="0.25">
      <c r="A142" s="3">
        <v>42021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x14ac:dyDescent="0.25">
      <c r="A143" s="3">
        <v>42021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x14ac:dyDescent="0.25">
      <c r="A144" s="3">
        <v>42022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x14ac:dyDescent="0.25">
      <c r="A145" s="3">
        <v>42022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x14ac:dyDescent="0.25">
      <c r="A146" s="3">
        <v>42022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x14ac:dyDescent="0.25">
      <c r="A147" s="3">
        <v>42022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x14ac:dyDescent="0.25">
      <c r="A148" s="3">
        <v>42022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x14ac:dyDescent="0.25">
      <c r="A149" s="3">
        <v>42022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x14ac:dyDescent="0.25">
      <c r="A150" s="3">
        <v>42022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x14ac:dyDescent="0.25">
      <c r="A151" s="3">
        <v>42022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x14ac:dyDescent="0.25">
      <c r="A152" s="3">
        <v>42022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42022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x14ac:dyDescent="0.25">
      <c r="A154" s="3">
        <v>42022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x14ac:dyDescent="0.25">
      <c r="A155" s="3">
        <v>42022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x14ac:dyDescent="0.25">
      <c r="A156" s="3">
        <v>42022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x14ac:dyDescent="0.25">
      <c r="A157" s="3">
        <v>42023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x14ac:dyDescent="0.25">
      <c r="A158" s="3">
        <v>42023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x14ac:dyDescent="0.25">
      <c r="A159" s="3">
        <v>42023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x14ac:dyDescent="0.25">
      <c r="A160" s="3">
        <v>42023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x14ac:dyDescent="0.25">
      <c r="A161" s="3">
        <v>42023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x14ac:dyDescent="0.25">
      <c r="A162" s="3">
        <v>42023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x14ac:dyDescent="0.25">
      <c r="A163" s="3">
        <v>42023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x14ac:dyDescent="0.25">
      <c r="A164" s="3">
        <v>42023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x14ac:dyDescent="0.25">
      <c r="A165" s="3">
        <v>42023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42023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x14ac:dyDescent="0.25">
      <c r="A167" s="3">
        <v>42023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x14ac:dyDescent="0.25">
      <c r="A168" s="3">
        <v>42023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x14ac:dyDescent="0.25">
      <c r="A169" s="3">
        <v>42023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x14ac:dyDescent="0.25">
      <c r="A170" s="3">
        <v>42023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42024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x14ac:dyDescent="0.25">
      <c r="A172" s="3">
        <v>42024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x14ac:dyDescent="0.25">
      <c r="A173" s="3">
        <v>42024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42024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x14ac:dyDescent="0.25">
      <c r="A175" s="3">
        <v>42024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x14ac:dyDescent="0.25">
      <c r="A176" s="3">
        <v>42024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x14ac:dyDescent="0.25">
      <c r="A177" s="3">
        <v>42024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x14ac:dyDescent="0.25">
      <c r="A178" s="3">
        <v>42024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42024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42024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x14ac:dyDescent="0.25">
      <c r="A181" s="3">
        <v>42025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x14ac:dyDescent="0.25">
      <c r="A182" s="3">
        <v>42025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x14ac:dyDescent="0.25">
      <c r="A183" s="3">
        <v>42025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x14ac:dyDescent="0.25">
      <c r="A184" s="3">
        <v>42026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x14ac:dyDescent="0.25">
      <c r="A185" s="3">
        <v>42026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x14ac:dyDescent="0.25">
      <c r="A186" s="3">
        <v>42026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x14ac:dyDescent="0.25">
      <c r="A187" s="3">
        <v>42026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x14ac:dyDescent="0.25">
      <c r="A188" s="3">
        <v>42026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x14ac:dyDescent="0.25">
      <c r="A189" s="3">
        <v>42026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42026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x14ac:dyDescent="0.25">
      <c r="A191" s="3">
        <v>42026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x14ac:dyDescent="0.25">
      <c r="A192" s="3">
        <v>42026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x14ac:dyDescent="0.25">
      <c r="A193" s="3">
        <v>42027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x14ac:dyDescent="0.25">
      <c r="A194" s="3">
        <v>42027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x14ac:dyDescent="0.25">
      <c r="A195" s="3">
        <v>42027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x14ac:dyDescent="0.25">
      <c r="A196" s="3">
        <v>42027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x14ac:dyDescent="0.25">
      <c r="A197" s="3">
        <v>42027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x14ac:dyDescent="0.25">
      <c r="A198" s="3">
        <v>42027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x14ac:dyDescent="0.25">
      <c r="A199" s="3">
        <v>42027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x14ac:dyDescent="0.25">
      <c r="A200" s="3">
        <v>42027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x14ac:dyDescent="0.25">
      <c r="A201" s="3">
        <v>42027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x14ac:dyDescent="0.25">
      <c r="A202" s="3">
        <v>42027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x14ac:dyDescent="0.25">
      <c r="A203" s="3">
        <v>42027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42027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42027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x14ac:dyDescent="0.25">
      <c r="A206" s="3">
        <v>42027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x14ac:dyDescent="0.25">
      <c r="A207" s="3">
        <v>42027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42027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x14ac:dyDescent="0.25">
      <c r="A209" s="3">
        <v>42028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42028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42028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x14ac:dyDescent="0.25">
      <c r="A212" s="3">
        <v>42028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x14ac:dyDescent="0.25">
      <c r="A213" s="3">
        <v>42028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x14ac:dyDescent="0.25">
      <c r="A214" s="3">
        <v>42028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x14ac:dyDescent="0.25">
      <c r="A215" s="3">
        <v>42028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42028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x14ac:dyDescent="0.25">
      <c r="A217" s="3">
        <v>42029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x14ac:dyDescent="0.25">
      <c r="A218" s="3">
        <v>42029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x14ac:dyDescent="0.25">
      <c r="A219" s="3">
        <v>42029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x14ac:dyDescent="0.25">
      <c r="A220" s="3">
        <v>42029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x14ac:dyDescent="0.25">
      <c r="A221" s="3">
        <v>42029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x14ac:dyDescent="0.25">
      <c r="A222" s="3">
        <v>42030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x14ac:dyDescent="0.25">
      <c r="A223" s="3">
        <v>42030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42030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42030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x14ac:dyDescent="0.25">
      <c r="A226" s="3">
        <v>42030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x14ac:dyDescent="0.25">
      <c r="A227" s="3">
        <v>42030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x14ac:dyDescent="0.25">
      <c r="A228" s="3">
        <v>42030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x14ac:dyDescent="0.25">
      <c r="A229" s="3">
        <v>42030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x14ac:dyDescent="0.25">
      <c r="A230" s="3">
        <v>42030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x14ac:dyDescent="0.25">
      <c r="A231" s="3">
        <v>42030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x14ac:dyDescent="0.25">
      <c r="A232" s="3">
        <v>42031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x14ac:dyDescent="0.25">
      <c r="A233" s="3">
        <v>42031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42031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x14ac:dyDescent="0.25">
      <c r="A235" s="3">
        <v>42031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42031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42031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42031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x14ac:dyDescent="0.25">
      <c r="A239" s="3">
        <v>42031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x14ac:dyDescent="0.25">
      <c r="A240" s="3">
        <v>42031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x14ac:dyDescent="0.25">
      <c r="A241" s="3">
        <v>42031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x14ac:dyDescent="0.25">
      <c r="A242" s="3">
        <v>42031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42031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x14ac:dyDescent="0.25">
      <c r="A244" s="3">
        <v>42031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x14ac:dyDescent="0.25">
      <c r="A245" s="3">
        <v>42031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x14ac:dyDescent="0.25">
      <c r="A246" s="3">
        <v>42031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x14ac:dyDescent="0.25">
      <c r="A247" s="3">
        <v>42031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x14ac:dyDescent="0.25">
      <c r="A248" s="3">
        <v>42031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x14ac:dyDescent="0.25">
      <c r="A249" s="3">
        <v>42031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x14ac:dyDescent="0.25">
      <c r="A250" s="3">
        <v>42032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42032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42032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x14ac:dyDescent="0.25">
      <c r="A253" s="3">
        <v>42032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42032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x14ac:dyDescent="0.25">
      <c r="A255" s="3">
        <v>42032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42032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x14ac:dyDescent="0.25">
      <c r="A257" s="3">
        <v>42032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x14ac:dyDescent="0.25">
      <c r="A258" s="3">
        <v>42032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x14ac:dyDescent="0.25">
      <c r="A259" s="3">
        <v>42032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x14ac:dyDescent="0.25">
      <c r="A260" s="3">
        <v>42033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x14ac:dyDescent="0.25">
      <c r="A261" s="3">
        <v>42033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42033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x14ac:dyDescent="0.25">
      <c r="A263" s="3">
        <v>42033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x14ac:dyDescent="0.25">
      <c r="A264" s="3">
        <v>42033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42033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x14ac:dyDescent="0.25">
      <c r="A266" s="3">
        <v>42033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x14ac:dyDescent="0.25">
      <c r="A267" s="3">
        <v>42033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x14ac:dyDescent="0.25">
      <c r="A268" s="3">
        <v>42033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x14ac:dyDescent="0.25">
      <c r="A269" s="3">
        <v>42034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x14ac:dyDescent="0.25">
      <c r="A270" s="3">
        <v>42034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x14ac:dyDescent="0.25">
      <c r="A271" s="3">
        <v>42034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x14ac:dyDescent="0.25">
      <c r="A272" s="3">
        <v>42034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x14ac:dyDescent="0.25">
      <c r="A273" s="3">
        <v>42034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x14ac:dyDescent="0.25">
      <c r="A274" s="3">
        <v>42034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42034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42034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x14ac:dyDescent="0.25">
      <c r="A277" s="3">
        <v>42034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x14ac:dyDescent="0.25">
      <c r="A278" s="3">
        <v>42034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42034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x14ac:dyDescent="0.25">
      <c r="A280" s="3">
        <v>42034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x14ac:dyDescent="0.25">
      <c r="A281" s="3">
        <v>42034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42034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x14ac:dyDescent="0.25">
      <c r="A283" s="3">
        <v>42034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42035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x14ac:dyDescent="0.25">
      <c r="A285" s="3">
        <v>42035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x14ac:dyDescent="0.25">
      <c r="A286" s="3">
        <v>42035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42035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x14ac:dyDescent="0.25">
      <c r="A288" s="3">
        <v>42035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x14ac:dyDescent="0.25">
      <c r="A289" s="3">
        <v>42035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x14ac:dyDescent="0.25">
      <c r="A290" s="3">
        <v>42035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x14ac:dyDescent="0.25">
      <c r="A291" s="3">
        <v>42035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x14ac:dyDescent="0.25">
      <c r="A292" s="3">
        <v>42035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x14ac:dyDescent="0.25">
      <c r="A293" s="3">
        <v>42035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x14ac:dyDescent="0.25">
      <c r="A294" s="3">
        <v>42035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x14ac:dyDescent="0.25">
      <c r="A295" s="3">
        <v>42036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42036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x14ac:dyDescent="0.25">
      <c r="A297" s="3">
        <v>42036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42036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x14ac:dyDescent="0.25">
      <c r="A299" s="3">
        <v>42036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x14ac:dyDescent="0.25">
      <c r="A300" s="3">
        <v>42036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x14ac:dyDescent="0.25">
      <c r="A301" s="3">
        <v>42036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x14ac:dyDescent="0.25">
      <c r="A302" s="3">
        <v>42036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x14ac:dyDescent="0.25">
      <c r="A303" s="3">
        <v>42036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x14ac:dyDescent="0.25">
      <c r="A304" s="3">
        <v>42036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x14ac:dyDescent="0.25">
      <c r="A305" s="3">
        <v>42036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x14ac:dyDescent="0.25">
      <c r="A306" s="3">
        <v>42036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x14ac:dyDescent="0.25">
      <c r="A307" s="3">
        <v>42037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42037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42037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x14ac:dyDescent="0.25">
      <c r="A310" s="3">
        <v>42037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x14ac:dyDescent="0.25">
      <c r="A311" s="3">
        <v>42037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42037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x14ac:dyDescent="0.25">
      <c r="A313" s="3">
        <v>42037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x14ac:dyDescent="0.25">
      <c r="A314" s="3">
        <v>42037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x14ac:dyDescent="0.25">
      <c r="A315" s="3">
        <v>42037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42037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x14ac:dyDescent="0.25">
      <c r="A317" s="3">
        <v>42037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x14ac:dyDescent="0.25">
      <c r="A318" s="3">
        <v>42037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x14ac:dyDescent="0.25">
      <c r="A319" s="3">
        <v>42037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42037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x14ac:dyDescent="0.25">
      <c r="A321" s="3">
        <v>42037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x14ac:dyDescent="0.25">
      <c r="A322" s="3">
        <v>42037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x14ac:dyDescent="0.25">
      <c r="A323" s="3">
        <v>42037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x14ac:dyDescent="0.25">
      <c r="A324" s="3">
        <v>42037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42037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x14ac:dyDescent="0.25">
      <c r="A326" s="3">
        <v>42037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42037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42037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x14ac:dyDescent="0.25">
      <c r="A329" s="3">
        <v>42037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x14ac:dyDescent="0.25">
      <c r="A330" s="3">
        <v>42038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x14ac:dyDescent="0.25">
      <c r="A331" s="3">
        <v>42038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x14ac:dyDescent="0.25">
      <c r="A332" s="3">
        <v>42038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x14ac:dyDescent="0.25">
      <c r="A333" s="3">
        <v>42038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42038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x14ac:dyDescent="0.25">
      <c r="A335" s="3">
        <v>42038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42038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x14ac:dyDescent="0.25">
      <c r="A337" s="3">
        <v>42038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x14ac:dyDescent="0.25">
      <c r="A338" s="3">
        <v>42038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x14ac:dyDescent="0.25">
      <c r="A339" s="3">
        <v>42038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x14ac:dyDescent="0.25">
      <c r="A340" s="3">
        <v>42038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x14ac:dyDescent="0.25">
      <c r="A341" s="3">
        <v>42038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x14ac:dyDescent="0.25">
      <c r="A342" s="3">
        <v>42038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x14ac:dyDescent="0.25">
      <c r="A343" s="3">
        <v>42038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x14ac:dyDescent="0.25">
      <c r="A344" s="3">
        <v>42039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x14ac:dyDescent="0.25">
      <c r="A345" s="3">
        <v>42039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x14ac:dyDescent="0.25">
      <c r="A346" s="3">
        <v>42039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x14ac:dyDescent="0.25">
      <c r="A347" s="3">
        <v>42039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x14ac:dyDescent="0.25">
      <c r="A348" s="3">
        <v>42039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x14ac:dyDescent="0.25">
      <c r="A349" s="3">
        <v>42039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x14ac:dyDescent="0.25">
      <c r="A350" s="3">
        <v>42039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42039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x14ac:dyDescent="0.25">
      <c r="A352" s="3">
        <v>42039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42039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x14ac:dyDescent="0.25">
      <c r="A354" s="3">
        <v>42039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x14ac:dyDescent="0.25">
      <c r="A355" s="3">
        <v>42040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42040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x14ac:dyDescent="0.25">
      <c r="A357" s="3">
        <v>42040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x14ac:dyDescent="0.25">
      <c r="A358" s="3">
        <v>42040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x14ac:dyDescent="0.25">
      <c r="A359" s="3">
        <v>42040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x14ac:dyDescent="0.25">
      <c r="A360" s="3">
        <v>42040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x14ac:dyDescent="0.25">
      <c r="A361" s="3">
        <v>42040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x14ac:dyDescent="0.25">
      <c r="A362" s="3">
        <v>42040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x14ac:dyDescent="0.25">
      <c r="A363" s="3">
        <v>42040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42040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42040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x14ac:dyDescent="0.25">
      <c r="A366" s="3">
        <v>42040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x14ac:dyDescent="0.25">
      <c r="A367" s="3">
        <v>42040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x14ac:dyDescent="0.25">
      <c r="A368" s="3">
        <v>42041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42041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x14ac:dyDescent="0.25">
      <c r="A370" s="3">
        <v>42041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x14ac:dyDescent="0.25">
      <c r="A371" s="3">
        <v>42041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x14ac:dyDescent="0.25">
      <c r="A372" s="3">
        <v>42041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x14ac:dyDescent="0.25">
      <c r="A373" s="3">
        <v>42041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x14ac:dyDescent="0.25">
      <c r="A374" s="3">
        <v>42041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x14ac:dyDescent="0.25">
      <c r="A375" s="3">
        <v>42041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x14ac:dyDescent="0.25">
      <c r="A376" s="3">
        <v>42041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x14ac:dyDescent="0.25">
      <c r="A377" s="3">
        <v>42041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x14ac:dyDescent="0.25">
      <c r="A378" s="3">
        <v>42041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x14ac:dyDescent="0.25">
      <c r="A379" s="3">
        <v>42042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x14ac:dyDescent="0.25">
      <c r="A380" s="3">
        <v>42042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42042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x14ac:dyDescent="0.25">
      <c r="A382" s="3">
        <v>42042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42042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x14ac:dyDescent="0.25">
      <c r="A384" s="3">
        <v>42042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42042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x14ac:dyDescent="0.25">
      <c r="A386" s="3">
        <v>42042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x14ac:dyDescent="0.25">
      <c r="A387" s="3">
        <v>42042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x14ac:dyDescent="0.25">
      <c r="A388" s="3">
        <v>42042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x14ac:dyDescent="0.25">
      <c r="A389" s="3">
        <v>42042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42042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x14ac:dyDescent="0.25">
      <c r="A391" s="3">
        <v>42042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x14ac:dyDescent="0.25">
      <c r="A392" s="3">
        <v>42043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x14ac:dyDescent="0.25">
      <c r="A393" s="3">
        <v>42043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x14ac:dyDescent="0.25">
      <c r="A394" s="3">
        <v>42043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x14ac:dyDescent="0.25">
      <c r="A395" s="3">
        <v>42043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x14ac:dyDescent="0.25">
      <c r="A396" s="3">
        <v>42043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42043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x14ac:dyDescent="0.25">
      <c r="A398" s="3">
        <v>42043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x14ac:dyDescent="0.25">
      <c r="A399" s="3">
        <v>42043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42043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x14ac:dyDescent="0.25">
      <c r="A401" s="3">
        <v>42043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x14ac:dyDescent="0.25">
      <c r="A402" s="3">
        <v>42043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x14ac:dyDescent="0.25">
      <c r="A403" s="3">
        <v>42043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x14ac:dyDescent="0.25">
      <c r="A404" s="3">
        <v>42044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x14ac:dyDescent="0.25">
      <c r="A405" s="3">
        <v>42044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x14ac:dyDescent="0.25">
      <c r="A406" s="3">
        <v>42044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x14ac:dyDescent="0.25">
      <c r="A407" s="3">
        <v>42044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42044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x14ac:dyDescent="0.25">
      <c r="A409" s="3">
        <v>42044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x14ac:dyDescent="0.25">
      <c r="A410" s="3">
        <v>42044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42044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x14ac:dyDescent="0.25">
      <c r="A412" s="3">
        <v>42044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x14ac:dyDescent="0.25">
      <c r="A413" s="3">
        <v>42045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x14ac:dyDescent="0.25">
      <c r="A414" s="3">
        <v>42045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42045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42045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x14ac:dyDescent="0.25">
      <c r="A417" s="3">
        <v>42045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x14ac:dyDescent="0.25">
      <c r="A418" s="3">
        <v>42045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x14ac:dyDescent="0.25">
      <c r="A419" s="3">
        <v>42045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x14ac:dyDescent="0.25">
      <c r="A420" s="3">
        <v>42045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x14ac:dyDescent="0.25">
      <c r="A421" s="3">
        <v>42046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42046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x14ac:dyDescent="0.25">
      <c r="A423" s="3">
        <v>42046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x14ac:dyDescent="0.25">
      <c r="A424" s="3">
        <v>42046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x14ac:dyDescent="0.25">
      <c r="A425" s="3">
        <v>42046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x14ac:dyDescent="0.25">
      <c r="A426" s="3">
        <v>42046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x14ac:dyDescent="0.25">
      <c r="A427" s="3">
        <v>42046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x14ac:dyDescent="0.25">
      <c r="A428" s="3">
        <v>42046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x14ac:dyDescent="0.25">
      <c r="A429" s="3">
        <v>42046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x14ac:dyDescent="0.25">
      <c r="A430" s="3">
        <v>42046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x14ac:dyDescent="0.25">
      <c r="A431" s="3">
        <v>42046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42046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42046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42047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x14ac:dyDescent="0.25">
      <c r="A435" s="3">
        <v>42047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42047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x14ac:dyDescent="0.25">
      <c r="A437" s="3">
        <v>42047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x14ac:dyDescent="0.25">
      <c r="A438" s="3">
        <v>42047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x14ac:dyDescent="0.25">
      <c r="A439" s="3">
        <v>42047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x14ac:dyDescent="0.25">
      <c r="A440" s="3">
        <v>42047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x14ac:dyDescent="0.25">
      <c r="A441" s="3">
        <v>42047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x14ac:dyDescent="0.25">
      <c r="A442" s="3">
        <v>42047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42047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x14ac:dyDescent="0.25">
      <c r="A444" s="3">
        <v>42047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x14ac:dyDescent="0.25">
      <c r="A445" s="3">
        <v>42048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x14ac:dyDescent="0.25">
      <c r="A446" s="3">
        <v>42048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x14ac:dyDescent="0.25">
      <c r="A447" s="3">
        <v>42048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42048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x14ac:dyDescent="0.25">
      <c r="A449" s="3">
        <v>42048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42048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x14ac:dyDescent="0.25">
      <c r="A451" s="3">
        <v>42048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x14ac:dyDescent="0.25">
      <c r="A452" s="3">
        <v>42048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x14ac:dyDescent="0.25">
      <c r="A453" s="3">
        <v>42048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x14ac:dyDescent="0.25">
      <c r="A454" s="3">
        <v>42048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x14ac:dyDescent="0.25">
      <c r="A455" s="3">
        <v>42048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x14ac:dyDescent="0.25">
      <c r="A456" s="3">
        <v>42049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x14ac:dyDescent="0.25">
      <c r="A457" s="3">
        <v>42049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x14ac:dyDescent="0.25">
      <c r="A458" s="3">
        <v>42049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x14ac:dyDescent="0.25">
      <c r="A459" s="3">
        <v>42049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42049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x14ac:dyDescent="0.25">
      <c r="A461" s="3">
        <v>42049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x14ac:dyDescent="0.25">
      <c r="A462" s="3">
        <v>42049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x14ac:dyDescent="0.25">
      <c r="A463" s="3">
        <v>42049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x14ac:dyDescent="0.25">
      <c r="A464" s="3">
        <v>42049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x14ac:dyDescent="0.25">
      <c r="A465" s="3">
        <v>42049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42050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42050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x14ac:dyDescent="0.25">
      <c r="A468" s="3">
        <v>42050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x14ac:dyDescent="0.25">
      <c r="A469" s="3">
        <v>42050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x14ac:dyDescent="0.25">
      <c r="A470" s="3">
        <v>42050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x14ac:dyDescent="0.25">
      <c r="A471" s="3">
        <v>42050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x14ac:dyDescent="0.25">
      <c r="A472" s="3">
        <v>42050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x14ac:dyDescent="0.25">
      <c r="A473" s="3">
        <v>42050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x14ac:dyDescent="0.25">
      <c r="A474" s="3">
        <v>42050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42050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x14ac:dyDescent="0.25">
      <c r="A476" s="3">
        <v>42050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x14ac:dyDescent="0.25">
      <c r="A477" s="3">
        <v>42050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x14ac:dyDescent="0.25">
      <c r="A478" s="3">
        <v>42050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42050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x14ac:dyDescent="0.25">
      <c r="A480" s="3">
        <v>42050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x14ac:dyDescent="0.25">
      <c r="A481" s="3">
        <v>42051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x14ac:dyDescent="0.25">
      <c r="A482" s="3">
        <v>42051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x14ac:dyDescent="0.25">
      <c r="A483" s="3">
        <v>42051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x14ac:dyDescent="0.25">
      <c r="A484" s="3">
        <v>42051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x14ac:dyDescent="0.25">
      <c r="A485" s="3">
        <v>42051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x14ac:dyDescent="0.25">
      <c r="A486" s="3">
        <v>42051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x14ac:dyDescent="0.25">
      <c r="A487" s="3">
        <v>42051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x14ac:dyDescent="0.25">
      <c r="A488" s="3">
        <v>42051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x14ac:dyDescent="0.25">
      <c r="A489" s="3">
        <v>42051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x14ac:dyDescent="0.25">
      <c r="A490" s="3">
        <v>42051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42051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x14ac:dyDescent="0.25">
      <c r="A492" s="3">
        <v>42051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x14ac:dyDescent="0.25">
      <c r="A493" s="3">
        <v>42051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x14ac:dyDescent="0.25">
      <c r="A494" s="3">
        <v>42051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x14ac:dyDescent="0.25">
      <c r="A495" s="3">
        <v>42052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42052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x14ac:dyDescent="0.25">
      <c r="A497" s="3">
        <v>42052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x14ac:dyDescent="0.25">
      <c r="A498" s="3">
        <v>42052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x14ac:dyDescent="0.25">
      <c r="A499" s="3">
        <v>42052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x14ac:dyDescent="0.25">
      <c r="A500" s="3">
        <v>42052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x14ac:dyDescent="0.25">
      <c r="A501" s="3">
        <v>42052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x14ac:dyDescent="0.25">
      <c r="A502" s="3">
        <v>42052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x14ac:dyDescent="0.25">
      <c r="A503" s="3">
        <v>42052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x14ac:dyDescent="0.25">
      <c r="A504" s="3">
        <v>42052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x14ac:dyDescent="0.25">
      <c r="A505" s="3">
        <v>42052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x14ac:dyDescent="0.25">
      <c r="A506" s="3">
        <v>42053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x14ac:dyDescent="0.25">
      <c r="A507" s="3">
        <v>42053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x14ac:dyDescent="0.25">
      <c r="A508" s="3">
        <v>42053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x14ac:dyDescent="0.25">
      <c r="A509" s="3">
        <v>42053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x14ac:dyDescent="0.25">
      <c r="A510" s="3">
        <v>42053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x14ac:dyDescent="0.25">
      <c r="A511" s="3">
        <v>42053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x14ac:dyDescent="0.25">
      <c r="A512" s="3">
        <v>42053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x14ac:dyDescent="0.25">
      <c r="A513" s="3">
        <v>42053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x14ac:dyDescent="0.25">
      <c r="A514" s="3">
        <v>42053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x14ac:dyDescent="0.25">
      <c r="A515" s="3">
        <v>42053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x14ac:dyDescent="0.25">
      <c r="A516" s="3">
        <v>42053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x14ac:dyDescent="0.25">
      <c r="A517" s="3">
        <v>42053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x14ac:dyDescent="0.25">
      <c r="A518" s="3">
        <v>42054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42054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x14ac:dyDescent="0.25">
      <c r="A520" s="3">
        <v>42054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42054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x14ac:dyDescent="0.25">
      <c r="A522" s="3">
        <v>42054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x14ac:dyDescent="0.25">
      <c r="A523" s="3">
        <v>42054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x14ac:dyDescent="0.25">
      <c r="A524" s="3">
        <v>42054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x14ac:dyDescent="0.25">
      <c r="A525" s="3">
        <v>42054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x14ac:dyDescent="0.25">
      <c r="A526" s="3">
        <v>42054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x14ac:dyDescent="0.25">
      <c r="A527" s="3">
        <v>42054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x14ac:dyDescent="0.25">
      <c r="A528" s="3">
        <v>42054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x14ac:dyDescent="0.25">
      <c r="A529" s="3">
        <v>42054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x14ac:dyDescent="0.25">
      <c r="A530" s="3">
        <v>42054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42054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x14ac:dyDescent="0.25">
      <c r="A532" s="3">
        <v>42054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42055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42055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x14ac:dyDescent="0.25">
      <c r="A535" s="3">
        <v>42055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x14ac:dyDescent="0.25">
      <c r="A536" s="3">
        <v>42055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x14ac:dyDescent="0.25">
      <c r="A537" s="3">
        <v>42055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42055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x14ac:dyDescent="0.25">
      <c r="A539" s="3">
        <v>42055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x14ac:dyDescent="0.25">
      <c r="A540" s="3">
        <v>42055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x14ac:dyDescent="0.25">
      <c r="A541" s="3">
        <v>42056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x14ac:dyDescent="0.25">
      <c r="A542" s="3">
        <v>42056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x14ac:dyDescent="0.25">
      <c r="A543" s="3">
        <v>42056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x14ac:dyDescent="0.25">
      <c r="A544" s="3">
        <v>42056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x14ac:dyDescent="0.25">
      <c r="A545" s="3">
        <v>42056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x14ac:dyDescent="0.25">
      <c r="A546" s="3">
        <v>42056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x14ac:dyDescent="0.25">
      <c r="A547" s="3">
        <v>42056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x14ac:dyDescent="0.25">
      <c r="A548" s="3">
        <v>42056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x14ac:dyDescent="0.25">
      <c r="A549" s="3">
        <v>42056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x14ac:dyDescent="0.25">
      <c r="A550" s="3">
        <v>42057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x14ac:dyDescent="0.25">
      <c r="A551" s="3">
        <v>42057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42057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x14ac:dyDescent="0.25">
      <c r="A553" s="3">
        <v>42057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42057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x14ac:dyDescent="0.25">
      <c r="A555" s="3">
        <v>42057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x14ac:dyDescent="0.25">
      <c r="A556" s="3">
        <v>42057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42057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42057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x14ac:dyDescent="0.25">
      <c r="A559" s="3">
        <v>42057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42057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x14ac:dyDescent="0.25">
      <c r="A561" s="3">
        <v>42057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42058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42058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x14ac:dyDescent="0.25">
      <c r="A564" s="3">
        <v>42058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x14ac:dyDescent="0.25">
      <c r="A565" s="3">
        <v>42058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x14ac:dyDescent="0.25">
      <c r="A566" s="3">
        <v>42058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x14ac:dyDescent="0.25">
      <c r="A567" s="3">
        <v>42058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42058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x14ac:dyDescent="0.25">
      <c r="A569" s="3">
        <v>42058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x14ac:dyDescent="0.25">
      <c r="A570" s="3">
        <v>42058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x14ac:dyDescent="0.25">
      <c r="A571" s="3">
        <v>42058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x14ac:dyDescent="0.25">
      <c r="A572" s="3">
        <v>42059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42059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42059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x14ac:dyDescent="0.25">
      <c r="A575" s="3">
        <v>42059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42059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42059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x14ac:dyDescent="0.25">
      <c r="A578" s="3">
        <v>42059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x14ac:dyDescent="0.25">
      <c r="A579" s="3">
        <v>42059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x14ac:dyDescent="0.25">
      <c r="A580" s="3">
        <v>42059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x14ac:dyDescent="0.25">
      <c r="A581" s="3">
        <v>42059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x14ac:dyDescent="0.25">
      <c r="A582" s="3">
        <v>42059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x14ac:dyDescent="0.25">
      <c r="A583" s="3">
        <v>42059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x14ac:dyDescent="0.25">
      <c r="A584" s="3">
        <v>42059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42059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x14ac:dyDescent="0.25">
      <c r="A586" s="3">
        <v>42059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x14ac:dyDescent="0.25">
      <c r="A587" s="3">
        <v>42059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x14ac:dyDescent="0.25">
      <c r="A588" s="3">
        <v>42060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x14ac:dyDescent="0.25">
      <c r="A589" s="3">
        <v>42060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x14ac:dyDescent="0.25">
      <c r="A590" s="3">
        <v>42060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x14ac:dyDescent="0.25">
      <c r="A591" s="3">
        <v>42060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x14ac:dyDescent="0.25">
      <c r="A592" s="3">
        <v>42060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x14ac:dyDescent="0.25">
      <c r="A593" s="3">
        <v>42060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x14ac:dyDescent="0.25">
      <c r="A594" s="3">
        <v>42060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x14ac:dyDescent="0.25">
      <c r="A595" s="3">
        <v>42060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42060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42060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x14ac:dyDescent="0.25">
      <c r="A598" s="3">
        <v>42060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x14ac:dyDescent="0.25">
      <c r="A599" s="3">
        <v>42061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x14ac:dyDescent="0.25">
      <c r="A600" s="3">
        <v>42061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42061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x14ac:dyDescent="0.25">
      <c r="A602" s="3">
        <v>42061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x14ac:dyDescent="0.25">
      <c r="A603" s="3">
        <v>42061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42061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x14ac:dyDescent="0.25">
      <c r="A605" s="3">
        <v>42061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x14ac:dyDescent="0.25">
      <c r="A606" s="3">
        <v>42062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42062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x14ac:dyDescent="0.25">
      <c r="A608" s="3">
        <v>42062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x14ac:dyDescent="0.25">
      <c r="A609" s="3">
        <v>42062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x14ac:dyDescent="0.25">
      <c r="A610" s="3">
        <v>42062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x14ac:dyDescent="0.25">
      <c r="A611" s="3">
        <v>42062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x14ac:dyDescent="0.25">
      <c r="A612" s="3">
        <v>42062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x14ac:dyDescent="0.25">
      <c r="A613" s="3">
        <v>42062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x14ac:dyDescent="0.25">
      <c r="A614" s="3">
        <v>42062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x14ac:dyDescent="0.25">
      <c r="A615" s="3">
        <v>42062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x14ac:dyDescent="0.25">
      <c r="A616" s="3">
        <v>42063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x14ac:dyDescent="0.25">
      <c r="A617" s="3">
        <v>42063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x14ac:dyDescent="0.25">
      <c r="A618" s="3">
        <v>42063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42063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42063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x14ac:dyDescent="0.25">
      <c r="A621" s="3">
        <v>42063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x14ac:dyDescent="0.25">
      <c r="A622" s="3">
        <v>42063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x14ac:dyDescent="0.25">
      <c r="A623" s="3">
        <v>42063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x14ac:dyDescent="0.25">
      <c r="A624" s="3">
        <v>42063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x14ac:dyDescent="0.25">
      <c r="A625" s="3">
        <v>42063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x14ac:dyDescent="0.25">
      <c r="A626" s="3">
        <v>42063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x14ac:dyDescent="0.25">
      <c r="A627" s="3">
        <v>42063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x14ac:dyDescent="0.25">
      <c r="A628" s="3">
        <v>42063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42063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x14ac:dyDescent="0.25">
      <c r="A630" s="3">
        <v>42063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x14ac:dyDescent="0.25">
      <c r="A631" s="3">
        <v>42063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x14ac:dyDescent="0.25">
      <c r="A632" s="3">
        <v>42063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 t="s">
        <v>204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 t="s">
        <v>204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x14ac:dyDescent="0.25">
      <c r="A635" s="3" t="s">
        <v>204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x14ac:dyDescent="0.25">
      <c r="A636" s="3" t="s">
        <v>204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x14ac:dyDescent="0.25">
      <c r="A637" s="3" t="s">
        <v>204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 t="s">
        <v>204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x14ac:dyDescent="0.25">
      <c r="A639" s="3" t="s">
        <v>204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x14ac:dyDescent="0.25">
      <c r="A640" s="3" t="s">
        <v>204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 t="s">
        <v>204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x14ac:dyDescent="0.25">
      <c r="A642" s="3" t="s">
        <v>204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x14ac:dyDescent="0.25">
      <c r="A643" s="3" t="s">
        <v>204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 t="s">
        <v>204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x14ac:dyDescent="0.25">
      <c r="A645" s="3">
        <v>42064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x14ac:dyDescent="0.25">
      <c r="A646" s="3">
        <v>42064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x14ac:dyDescent="0.25">
      <c r="A647" s="3">
        <v>42064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x14ac:dyDescent="0.25">
      <c r="A648" s="3">
        <v>42064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42064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x14ac:dyDescent="0.25">
      <c r="A650" s="3">
        <v>42064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x14ac:dyDescent="0.25">
      <c r="A651" s="3">
        <v>42064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x14ac:dyDescent="0.25">
      <c r="A652" s="3">
        <v>42064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x14ac:dyDescent="0.25">
      <c r="A653" s="3">
        <v>42064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x14ac:dyDescent="0.25">
      <c r="A654" s="3">
        <v>42064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x14ac:dyDescent="0.25">
      <c r="A655" s="3">
        <v>42064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x14ac:dyDescent="0.25">
      <c r="A656" s="3">
        <v>42064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x14ac:dyDescent="0.25">
      <c r="A657" s="3">
        <v>42064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x14ac:dyDescent="0.25">
      <c r="A658" s="3">
        <v>42065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42065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x14ac:dyDescent="0.25">
      <c r="A660" s="3">
        <v>42065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x14ac:dyDescent="0.25">
      <c r="A661" s="3">
        <v>42065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42065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x14ac:dyDescent="0.25">
      <c r="A663" s="3">
        <v>42065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x14ac:dyDescent="0.25">
      <c r="A664" s="3">
        <v>42065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x14ac:dyDescent="0.25">
      <c r="A665" s="3">
        <v>42065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x14ac:dyDescent="0.25">
      <c r="A666" s="3">
        <v>42065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x14ac:dyDescent="0.25">
      <c r="A667" s="3">
        <v>42065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x14ac:dyDescent="0.25">
      <c r="A668" s="3">
        <v>42065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x14ac:dyDescent="0.25">
      <c r="A669" s="3">
        <v>42065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x14ac:dyDescent="0.25">
      <c r="A670" s="3">
        <v>42065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x14ac:dyDescent="0.25">
      <c r="A671" s="3">
        <v>42065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42065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x14ac:dyDescent="0.25">
      <c r="A673" s="3">
        <v>42065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x14ac:dyDescent="0.25">
      <c r="A674" s="3">
        <v>42066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x14ac:dyDescent="0.25">
      <c r="A675" s="3">
        <v>42066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42066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x14ac:dyDescent="0.25">
      <c r="A677" s="3">
        <v>42066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x14ac:dyDescent="0.25">
      <c r="A678" s="3">
        <v>42066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x14ac:dyDescent="0.25">
      <c r="A679" s="3">
        <v>42066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42066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x14ac:dyDescent="0.25">
      <c r="A681" s="3">
        <v>42066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42066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x14ac:dyDescent="0.25">
      <c r="A683" s="3">
        <v>42066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x14ac:dyDescent="0.25">
      <c r="A684" s="3">
        <v>42066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42066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x14ac:dyDescent="0.25">
      <c r="A686" s="3">
        <v>42066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x14ac:dyDescent="0.25">
      <c r="A687" s="3">
        <v>42066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x14ac:dyDescent="0.25">
      <c r="A688" s="3">
        <v>42066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x14ac:dyDescent="0.25">
      <c r="A689" s="3">
        <v>42066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x14ac:dyDescent="0.25">
      <c r="A690" s="3">
        <v>42066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42067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42067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42067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x14ac:dyDescent="0.25">
      <c r="A694" s="3">
        <v>42067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42067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x14ac:dyDescent="0.25">
      <c r="A696" s="3">
        <v>42067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42067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x14ac:dyDescent="0.25">
      <c r="A698" s="3">
        <v>42067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42067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x14ac:dyDescent="0.25">
      <c r="A700" s="3">
        <v>42067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x14ac:dyDescent="0.25">
      <c r="A701" s="3">
        <v>42067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42068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x14ac:dyDescent="0.25">
      <c r="A703" s="3">
        <v>42068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x14ac:dyDescent="0.25">
      <c r="A704" s="3">
        <v>42068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x14ac:dyDescent="0.25">
      <c r="A705" s="3">
        <v>42068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x14ac:dyDescent="0.25">
      <c r="A706" s="3">
        <v>42068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42068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x14ac:dyDescent="0.25">
      <c r="A708" s="3">
        <v>42068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x14ac:dyDescent="0.25">
      <c r="A709" s="3">
        <v>42068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x14ac:dyDescent="0.25">
      <c r="A710" s="3">
        <v>42068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x14ac:dyDescent="0.25">
      <c r="A711" s="3">
        <v>42068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x14ac:dyDescent="0.25">
      <c r="A712" s="3">
        <v>42068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x14ac:dyDescent="0.25">
      <c r="A713" s="3">
        <v>42068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42068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x14ac:dyDescent="0.25">
      <c r="A715" s="3">
        <v>42068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x14ac:dyDescent="0.25">
      <c r="A716" s="3">
        <v>42068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42069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x14ac:dyDescent="0.25">
      <c r="A718" s="3">
        <v>42069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x14ac:dyDescent="0.25">
      <c r="A719" s="3">
        <v>42069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x14ac:dyDescent="0.25">
      <c r="A720" s="3">
        <v>42069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x14ac:dyDescent="0.25">
      <c r="A721" s="3">
        <v>42069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x14ac:dyDescent="0.25">
      <c r="A722" s="3">
        <v>42069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x14ac:dyDescent="0.25">
      <c r="A723" s="3">
        <v>42069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42069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42069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x14ac:dyDescent="0.25">
      <c r="A726" s="3">
        <v>42069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42069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42069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x14ac:dyDescent="0.25">
      <c r="A729" s="3">
        <v>42069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x14ac:dyDescent="0.25">
      <c r="A730" s="3">
        <v>42069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x14ac:dyDescent="0.25">
      <c r="A731" s="3">
        <v>42070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42070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x14ac:dyDescent="0.25">
      <c r="A733" s="3">
        <v>42070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42070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x14ac:dyDescent="0.25">
      <c r="A735" s="3">
        <v>42070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x14ac:dyDescent="0.25">
      <c r="A736" s="3">
        <v>42070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42070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x14ac:dyDescent="0.25">
      <c r="A738" s="3">
        <v>42070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x14ac:dyDescent="0.25">
      <c r="A739" s="3">
        <v>42070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x14ac:dyDescent="0.25">
      <c r="A740" s="3">
        <v>42070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x14ac:dyDescent="0.25">
      <c r="A741" s="3">
        <v>42070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x14ac:dyDescent="0.25">
      <c r="A742" s="3">
        <v>42071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x14ac:dyDescent="0.25">
      <c r="A743" s="3">
        <v>42071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x14ac:dyDescent="0.25">
      <c r="A744" s="3">
        <v>42071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x14ac:dyDescent="0.25">
      <c r="A745" s="3">
        <v>42071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x14ac:dyDescent="0.25">
      <c r="A746" s="3">
        <v>42071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x14ac:dyDescent="0.25">
      <c r="A747" s="3">
        <v>42071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x14ac:dyDescent="0.25">
      <c r="A748" s="3">
        <v>42071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42071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x14ac:dyDescent="0.25">
      <c r="A750" s="3">
        <v>42071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x14ac:dyDescent="0.25">
      <c r="A751" s="3">
        <v>42071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x14ac:dyDescent="0.25">
      <c r="A752" s="3">
        <v>42071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x14ac:dyDescent="0.25">
      <c r="A753" s="3">
        <v>42071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x14ac:dyDescent="0.25">
      <c r="A754" s="3">
        <v>42071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x14ac:dyDescent="0.25">
      <c r="A755" s="3">
        <v>42071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x14ac:dyDescent="0.25">
      <c r="A756" s="3">
        <v>42071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x14ac:dyDescent="0.25">
      <c r="A757" s="3">
        <v>42071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42071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42072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42072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42072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42072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42072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x14ac:dyDescent="0.25">
      <c r="A764" s="3">
        <v>42072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x14ac:dyDescent="0.25">
      <c r="A765" s="3">
        <v>42072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x14ac:dyDescent="0.25">
      <c r="A766" s="3">
        <v>42072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x14ac:dyDescent="0.25">
      <c r="A767" s="3">
        <v>42072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x14ac:dyDescent="0.25">
      <c r="A768" s="3">
        <v>42072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x14ac:dyDescent="0.25">
      <c r="A769" s="3">
        <v>42072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x14ac:dyDescent="0.25">
      <c r="A770" s="3">
        <v>42072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x14ac:dyDescent="0.25">
      <c r="A771" s="3">
        <v>42072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x14ac:dyDescent="0.25">
      <c r="A772" s="3">
        <v>42072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x14ac:dyDescent="0.25">
      <c r="A773" s="3">
        <v>42072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42072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x14ac:dyDescent="0.25">
      <c r="A775" s="3">
        <v>42073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x14ac:dyDescent="0.25">
      <c r="A776" s="3">
        <v>42073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x14ac:dyDescent="0.25">
      <c r="A777" s="3">
        <v>42073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x14ac:dyDescent="0.25">
      <c r="A778" s="3">
        <v>42073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x14ac:dyDescent="0.25">
      <c r="A779" s="3">
        <v>42073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x14ac:dyDescent="0.25">
      <c r="A780" s="3">
        <v>42073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42073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42073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42073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x14ac:dyDescent="0.25">
      <c r="A784" s="3">
        <v>42073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42073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42073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x14ac:dyDescent="0.25">
      <c r="A787" s="3">
        <v>42073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x14ac:dyDescent="0.25">
      <c r="A788" s="3">
        <v>42074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x14ac:dyDescent="0.25">
      <c r="A789" s="3">
        <v>42074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x14ac:dyDescent="0.25">
      <c r="A790" s="3">
        <v>42074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x14ac:dyDescent="0.25">
      <c r="A791" s="3">
        <v>42074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42074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x14ac:dyDescent="0.25">
      <c r="A793" s="3">
        <v>42074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x14ac:dyDescent="0.25">
      <c r="A794" s="3">
        <v>42074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42074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x14ac:dyDescent="0.25">
      <c r="A796" s="3">
        <v>42074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x14ac:dyDescent="0.25">
      <c r="A797" s="3">
        <v>42074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42074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x14ac:dyDescent="0.25">
      <c r="A799" s="3">
        <v>42074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x14ac:dyDescent="0.25">
      <c r="A800" s="3">
        <v>42074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x14ac:dyDescent="0.25">
      <c r="A801" s="3">
        <v>42075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42075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x14ac:dyDescent="0.25">
      <c r="A803" s="3">
        <v>42075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42075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x14ac:dyDescent="0.25">
      <c r="A805" s="3">
        <v>42075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x14ac:dyDescent="0.25">
      <c r="A806" s="3">
        <v>42075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x14ac:dyDescent="0.25">
      <c r="A807" s="3">
        <v>42075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x14ac:dyDescent="0.25">
      <c r="A808" s="3">
        <v>42075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x14ac:dyDescent="0.25">
      <c r="A809" s="3">
        <v>42075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x14ac:dyDescent="0.25">
      <c r="A810" s="3">
        <v>42075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x14ac:dyDescent="0.25">
      <c r="A811" s="3">
        <v>42075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x14ac:dyDescent="0.25">
      <c r="A812" s="3">
        <v>42075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x14ac:dyDescent="0.25">
      <c r="A813" s="3">
        <v>42075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x14ac:dyDescent="0.25">
      <c r="A814" s="3">
        <v>42075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x14ac:dyDescent="0.25">
      <c r="A815" s="3">
        <v>42075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x14ac:dyDescent="0.25">
      <c r="A816" s="3">
        <v>42075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x14ac:dyDescent="0.25">
      <c r="A817" s="3">
        <v>42075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42076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x14ac:dyDescent="0.25">
      <c r="A819" s="3">
        <v>42076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x14ac:dyDescent="0.25">
      <c r="A820" s="3">
        <v>42076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x14ac:dyDescent="0.25">
      <c r="A821" s="3">
        <v>42076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x14ac:dyDescent="0.25">
      <c r="A822" s="3">
        <v>42076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x14ac:dyDescent="0.25">
      <c r="A823" s="3">
        <v>42076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x14ac:dyDescent="0.25">
      <c r="A824" s="3">
        <v>42076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x14ac:dyDescent="0.25">
      <c r="A825" s="3">
        <v>42076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42076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x14ac:dyDescent="0.25">
      <c r="A827" s="3">
        <v>42076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x14ac:dyDescent="0.25">
      <c r="A828" s="3">
        <v>42076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x14ac:dyDescent="0.25">
      <c r="A829" s="3">
        <v>42076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x14ac:dyDescent="0.25">
      <c r="A830" s="3">
        <v>42076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42076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x14ac:dyDescent="0.25">
      <c r="A832" s="3">
        <v>42076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42076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x14ac:dyDescent="0.25">
      <c r="A834" s="3">
        <v>42076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42076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x14ac:dyDescent="0.25">
      <c r="A836" s="3">
        <v>42076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x14ac:dyDescent="0.25">
      <c r="A837" s="3">
        <v>42076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x14ac:dyDescent="0.25">
      <c r="A838" s="3">
        <v>42077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x14ac:dyDescent="0.25">
      <c r="A839" s="3">
        <v>42077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x14ac:dyDescent="0.25">
      <c r="A840" s="3">
        <v>42077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x14ac:dyDescent="0.25">
      <c r="A841" s="3">
        <v>42077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x14ac:dyDescent="0.25">
      <c r="A842" s="3">
        <v>42077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x14ac:dyDescent="0.25">
      <c r="A843" s="3">
        <v>42077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x14ac:dyDescent="0.25">
      <c r="A844" s="3">
        <v>42077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x14ac:dyDescent="0.25">
      <c r="A845" s="3">
        <v>42077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x14ac:dyDescent="0.25">
      <c r="A846" s="3">
        <v>42077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42077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42077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42077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x14ac:dyDescent="0.25">
      <c r="A850" s="3">
        <v>42077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42078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42078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x14ac:dyDescent="0.25">
      <c r="A853" s="3">
        <v>42078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x14ac:dyDescent="0.25">
      <c r="A854" s="3">
        <v>42078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x14ac:dyDescent="0.25">
      <c r="A855" s="3">
        <v>42078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42078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x14ac:dyDescent="0.25">
      <c r="A857" s="3">
        <v>42078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x14ac:dyDescent="0.25">
      <c r="A858" s="3">
        <v>42078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42078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42078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x14ac:dyDescent="0.25">
      <c r="A861" s="3">
        <v>42078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42079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x14ac:dyDescent="0.25">
      <c r="A863" s="3">
        <v>42079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42079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42079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x14ac:dyDescent="0.25">
      <c r="A866" s="3">
        <v>42079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x14ac:dyDescent="0.25">
      <c r="A867" s="3">
        <v>42079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x14ac:dyDescent="0.25">
      <c r="A868" s="3">
        <v>42079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x14ac:dyDescent="0.25">
      <c r="A869" s="3">
        <v>42079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x14ac:dyDescent="0.25">
      <c r="A870" s="3">
        <v>42079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x14ac:dyDescent="0.25">
      <c r="A871" s="3">
        <v>42079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x14ac:dyDescent="0.25">
      <c r="A872" s="3">
        <v>42079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x14ac:dyDescent="0.25">
      <c r="A873" s="3">
        <v>42080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x14ac:dyDescent="0.25">
      <c r="A874" s="3">
        <v>42080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x14ac:dyDescent="0.25">
      <c r="A875" s="3">
        <v>42080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42080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x14ac:dyDescent="0.25">
      <c r="A877" s="3">
        <v>42080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x14ac:dyDescent="0.25">
      <c r="A878" s="3">
        <v>42080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42080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x14ac:dyDescent="0.25">
      <c r="A880" s="3">
        <v>42080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x14ac:dyDescent="0.25">
      <c r="A881" s="3">
        <v>42080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x14ac:dyDescent="0.25">
      <c r="A882" s="3">
        <v>42080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x14ac:dyDescent="0.25">
      <c r="A883" s="3">
        <v>42080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x14ac:dyDescent="0.25">
      <c r="A884" s="3">
        <v>42080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42080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x14ac:dyDescent="0.25">
      <c r="A886" s="3">
        <v>42081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x14ac:dyDescent="0.25">
      <c r="A887" s="3">
        <v>42081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x14ac:dyDescent="0.25">
      <c r="A888" s="3">
        <v>42081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x14ac:dyDescent="0.25">
      <c r="A889" s="3">
        <v>42081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42081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x14ac:dyDescent="0.25">
      <c r="A891" s="3">
        <v>42081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x14ac:dyDescent="0.25">
      <c r="A892" s="3">
        <v>42081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42081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42081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x14ac:dyDescent="0.25">
      <c r="A895" s="3">
        <v>42081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42081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x14ac:dyDescent="0.25">
      <c r="A897" s="3">
        <v>42081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42081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x14ac:dyDescent="0.25">
      <c r="A899" s="3">
        <v>42081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x14ac:dyDescent="0.25">
      <c r="A900" s="3">
        <v>42081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x14ac:dyDescent="0.25">
      <c r="A901" s="3">
        <v>42081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x14ac:dyDescent="0.25">
      <c r="A902" s="3">
        <v>42081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42081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42081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x14ac:dyDescent="0.25">
      <c r="A905" s="3">
        <v>42081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42081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x14ac:dyDescent="0.25">
      <c r="A907" s="3">
        <v>42081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x14ac:dyDescent="0.25">
      <c r="A908" s="3">
        <v>42082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42082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x14ac:dyDescent="0.25">
      <c r="A910" s="3">
        <v>42082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x14ac:dyDescent="0.25">
      <c r="A911" s="3">
        <v>42082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x14ac:dyDescent="0.25">
      <c r="A912" s="3">
        <v>42082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x14ac:dyDescent="0.25">
      <c r="A913" s="3">
        <v>42082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x14ac:dyDescent="0.25">
      <c r="A914" s="3">
        <v>42082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x14ac:dyDescent="0.25">
      <c r="A915" s="3">
        <v>42082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42082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x14ac:dyDescent="0.25">
      <c r="A917" s="3">
        <v>42082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42082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x14ac:dyDescent="0.25">
      <c r="A919" s="3">
        <v>42082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x14ac:dyDescent="0.25">
      <c r="A920" s="3">
        <v>42082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x14ac:dyDescent="0.25">
      <c r="A921" s="3">
        <v>42082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x14ac:dyDescent="0.25">
      <c r="A922" s="3">
        <v>42082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42082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x14ac:dyDescent="0.25">
      <c r="A924" s="3">
        <v>42082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42082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x14ac:dyDescent="0.25">
      <c r="A926" s="3">
        <v>42082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42082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42083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x14ac:dyDescent="0.25">
      <c r="A929" s="3">
        <v>42083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x14ac:dyDescent="0.25">
      <c r="A930" s="3">
        <v>42083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x14ac:dyDescent="0.25">
      <c r="A931" s="3">
        <v>42083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x14ac:dyDescent="0.25">
      <c r="A932" s="3">
        <v>42083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x14ac:dyDescent="0.25">
      <c r="A933" s="3">
        <v>42083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x14ac:dyDescent="0.25">
      <c r="A934" s="3">
        <v>42083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x14ac:dyDescent="0.25">
      <c r="A935" s="3">
        <v>42083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x14ac:dyDescent="0.25">
      <c r="A936" s="3">
        <v>42083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x14ac:dyDescent="0.25">
      <c r="A937" s="3">
        <v>42083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42083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x14ac:dyDescent="0.25">
      <c r="A939" s="3">
        <v>42083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x14ac:dyDescent="0.25">
      <c r="A940" s="3">
        <v>42083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42083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42083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x14ac:dyDescent="0.25">
      <c r="A943" s="3">
        <v>42084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x14ac:dyDescent="0.25">
      <c r="A944" s="3">
        <v>42084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x14ac:dyDescent="0.25">
      <c r="A945" s="3">
        <v>42084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x14ac:dyDescent="0.25">
      <c r="A946" s="3">
        <v>42084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x14ac:dyDescent="0.25">
      <c r="A947" s="3">
        <v>42084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42084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x14ac:dyDescent="0.25">
      <c r="A949" s="3">
        <v>42084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x14ac:dyDescent="0.25">
      <c r="A950" s="3">
        <v>42084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42084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x14ac:dyDescent="0.25">
      <c r="A952" s="3">
        <v>42084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x14ac:dyDescent="0.25">
      <c r="A953" s="3">
        <v>42084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x14ac:dyDescent="0.25">
      <c r="A954" s="3">
        <v>42085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x14ac:dyDescent="0.25">
      <c r="A955" s="3">
        <v>42085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x14ac:dyDescent="0.25">
      <c r="A956" s="3">
        <v>42085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x14ac:dyDescent="0.25">
      <c r="A957" s="3">
        <v>42085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x14ac:dyDescent="0.25">
      <c r="A958" s="3">
        <v>42085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42085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x14ac:dyDescent="0.25">
      <c r="A960" s="3">
        <v>42085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x14ac:dyDescent="0.25">
      <c r="A961" s="3">
        <v>42085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x14ac:dyDescent="0.25">
      <c r="A962" s="3">
        <v>42085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x14ac:dyDescent="0.25">
      <c r="A963" s="3">
        <v>42085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x14ac:dyDescent="0.25">
      <c r="A964" s="3">
        <v>42085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x14ac:dyDescent="0.25">
      <c r="A965" s="3">
        <v>42086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x14ac:dyDescent="0.25">
      <c r="A966" s="3">
        <v>42086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x14ac:dyDescent="0.25">
      <c r="A967" s="3">
        <v>42086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x14ac:dyDescent="0.25">
      <c r="A968" s="3">
        <v>42086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x14ac:dyDescent="0.25">
      <c r="A969" s="3">
        <v>42086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42086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x14ac:dyDescent="0.25">
      <c r="A971" s="3">
        <v>42086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x14ac:dyDescent="0.25">
      <c r="A972" s="3">
        <v>42086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42086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42086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42086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x14ac:dyDescent="0.25">
      <c r="A976" s="3">
        <v>42086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x14ac:dyDescent="0.25">
      <c r="A977" s="3">
        <v>42087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x14ac:dyDescent="0.25">
      <c r="A978" s="3">
        <v>42087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x14ac:dyDescent="0.25">
      <c r="A979" s="3">
        <v>42087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x14ac:dyDescent="0.25">
      <c r="A980" s="3">
        <v>42087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x14ac:dyDescent="0.25">
      <c r="A981" s="3">
        <v>42087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x14ac:dyDescent="0.25">
      <c r="A982" s="3">
        <v>42087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x14ac:dyDescent="0.25">
      <c r="A983" s="3">
        <v>42087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x14ac:dyDescent="0.25">
      <c r="A984" s="3">
        <v>42087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42087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42087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x14ac:dyDescent="0.25">
      <c r="A987" s="3">
        <v>42087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42087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x14ac:dyDescent="0.25">
      <c r="A989" s="3">
        <v>42087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x14ac:dyDescent="0.25">
      <c r="A990" s="3">
        <v>42087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x14ac:dyDescent="0.25">
      <c r="A991" s="3">
        <v>42087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x14ac:dyDescent="0.25">
      <c r="A992" s="3">
        <v>42087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x14ac:dyDescent="0.25">
      <c r="A993" s="3">
        <v>42088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x14ac:dyDescent="0.25">
      <c r="A994" s="3">
        <v>42088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x14ac:dyDescent="0.25">
      <c r="A995" s="3">
        <v>42088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x14ac:dyDescent="0.25">
      <c r="A996" s="3">
        <v>42088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x14ac:dyDescent="0.25">
      <c r="A997" s="3">
        <v>42088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x14ac:dyDescent="0.25">
      <c r="A998" s="3">
        <v>42088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x14ac:dyDescent="0.25">
      <c r="A999" s="3">
        <v>42088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x14ac:dyDescent="0.25">
      <c r="A1000" s="3">
        <v>42088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x14ac:dyDescent="0.25">
      <c r="A1001" s="3">
        <v>42088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42088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x14ac:dyDescent="0.25">
      <c r="A1003" s="3">
        <v>42088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x14ac:dyDescent="0.25">
      <c r="A1004" s="3">
        <v>42088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x14ac:dyDescent="0.25">
      <c r="A1005" s="3">
        <v>42088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x14ac:dyDescent="0.25">
      <c r="A1006" s="3">
        <v>42088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x14ac:dyDescent="0.25">
      <c r="A1007" s="3">
        <v>42088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x14ac:dyDescent="0.25">
      <c r="A1008" s="3">
        <v>42089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x14ac:dyDescent="0.25">
      <c r="A1009" s="3">
        <v>42089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x14ac:dyDescent="0.25">
      <c r="A1010" s="3">
        <v>42089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42089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x14ac:dyDescent="0.25">
      <c r="A1012" s="3">
        <v>42089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x14ac:dyDescent="0.25">
      <c r="A1013" s="3">
        <v>42089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x14ac:dyDescent="0.25">
      <c r="A1014" s="3">
        <v>42089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42089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x14ac:dyDescent="0.25">
      <c r="A1016" s="3">
        <v>42089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x14ac:dyDescent="0.25">
      <c r="A1017" s="3">
        <v>42089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x14ac:dyDescent="0.25">
      <c r="A1018" s="3">
        <v>42089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x14ac:dyDescent="0.25">
      <c r="A1019" s="3">
        <v>42089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x14ac:dyDescent="0.25">
      <c r="A1020" s="3">
        <v>42089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x14ac:dyDescent="0.25">
      <c r="A1021" s="3">
        <v>42089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42090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x14ac:dyDescent="0.25">
      <c r="A1023" s="3">
        <v>42090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x14ac:dyDescent="0.25">
      <c r="A1024" s="3">
        <v>42090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x14ac:dyDescent="0.25">
      <c r="A1025" s="3">
        <v>42090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42090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x14ac:dyDescent="0.25">
      <c r="A1027" s="3">
        <v>42090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x14ac:dyDescent="0.25">
      <c r="A1028" s="3">
        <v>42090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x14ac:dyDescent="0.25">
      <c r="A1029" s="3">
        <v>42090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x14ac:dyDescent="0.25">
      <c r="A1030" s="3">
        <v>42090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x14ac:dyDescent="0.25">
      <c r="A1031" s="3">
        <v>42090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42090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x14ac:dyDescent="0.25">
      <c r="A1033" s="3">
        <v>42090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x14ac:dyDescent="0.25">
      <c r="A1034" s="3">
        <v>42090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42090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x14ac:dyDescent="0.25">
      <c r="A1036" s="3">
        <v>42090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x14ac:dyDescent="0.25">
      <c r="A1037" s="3">
        <v>42090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x14ac:dyDescent="0.25">
      <c r="A1038" s="3">
        <v>42090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42090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x14ac:dyDescent="0.25">
      <c r="A1040" s="3">
        <v>42090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42090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42090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x14ac:dyDescent="0.25">
      <c r="A1043" s="3">
        <v>42091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x14ac:dyDescent="0.25">
      <c r="A1044" s="3">
        <v>42091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x14ac:dyDescent="0.25">
      <c r="A1045" s="3">
        <v>42091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42091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x14ac:dyDescent="0.25">
      <c r="A1047" s="3">
        <v>42091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x14ac:dyDescent="0.25">
      <c r="A1048" s="3">
        <v>42091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x14ac:dyDescent="0.25">
      <c r="A1049" s="3">
        <v>42091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x14ac:dyDescent="0.25">
      <c r="A1050" s="3">
        <v>42091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x14ac:dyDescent="0.25">
      <c r="A1051" s="3">
        <v>42091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42091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x14ac:dyDescent="0.25">
      <c r="A1053" s="3">
        <v>42091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42091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x14ac:dyDescent="0.25">
      <c r="A1055" s="3">
        <v>42091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x14ac:dyDescent="0.25">
      <c r="A1056" s="3">
        <v>42091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42091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x14ac:dyDescent="0.25">
      <c r="A1058" s="3">
        <v>42091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x14ac:dyDescent="0.25">
      <c r="A1059" s="3">
        <v>42091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x14ac:dyDescent="0.25">
      <c r="A1060" s="3">
        <v>42092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x14ac:dyDescent="0.25">
      <c r="A1061" s="3">
        <v>42092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42092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42092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x14ac:dyDescent="0.25">
      <c r="A1064" s="3">
        <v>42092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42092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x14ac:dyDescent="0.25">
      <c r="A1066" s="3">
        <v>42092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x14ac:dyDescent="0.25">
      <c r="A1067" s="3">
        <v>42092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x14ac:dyDescent="0.25">
      <c r="A1068" s="3">
        <v>42092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x14ac:dyDescent="0.25">
      <c r="A1069" s="3">
        <v>42092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x14ac:dyDescent="0.25">
      <c r="A1070" s="3">
        <v>42092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x14ac:dyDescent="0.25">
      <c r="A1071" s="3">
        <v>42092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x14ac:dyDescent="0.25">
      <c r="A1072" s="3">
        <v>42092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x14ac:dyDescent="0.25">
      <c r="A1073" s="3">
        <v>42092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x14ac:dyDescent="0.25">
      <c r="A1074" s="3">
        <v>42092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x14ac:dyDescent="0.25">
      <c r="A1075" s="3">
        <v>42092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x14ac:dyDescent="0.25">
      <c r="A1076" s="3">
        <v>42092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42093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42093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x14ac:dyDescent="0.25">
      <c r="A1079" s="3">
        <v>42093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42093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x14ac:dyDescent="0.25">
      <c r="A1081" s="3">
        <v>42093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x14ac:dyDescent="0.25">
      <c r="A1082" s="3">
        <v>42093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x14ac:dyDescent="0.25">
      <c r="A1083" s="3">
        <v>42093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42093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42093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x14ac:dyDescent="0.25">
      <c r="A1086" s="3">
        <v>42093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x14ac:dyDescent="0.25">
      <c r="A1087" s="3">
        <v>42093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x14ac:dyDescent="0.25">
      <c r="A1088" s="3">
        <v>42093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42093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x14ac:dyDescent="0.25">
      <c r="A1090" s="3">
        <v>42093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42093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x14ac:dyDescent="0.25">
      <c r="A1092" s="3">
        <v>42093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42093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x14ac:dyDescent="0.25">
      <c r="A1094" s="3">
        <v>42093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42093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x14ac:dyDescent="0.25">
      <c r="A1096" s="3">
        <v>42094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x14ac:dyDescent="0.25">
      <c r="A1097" s="3">
        <v>42094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x14ac:dyDescent="0.25">
      <c r="A1098" s="3">
        <v>42094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42094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x14ac:dyDescent="0.25">
      <c r="A1100" s="3">
        <v>42094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x14ac:dyDescent="0.25">
      <c r="A1101" s="3">
        <v>42094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x14ac:dyDescent="0.25">
      <c r="A1102" s="3">
        <v>42094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42094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x14ac:dyDescent="0.25">
      <c r="A1104" s="3">
        <v>42094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x14ac:dyDescent="0.25">
      <c r="A1105" s="3">
        <v>42094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x14ac:dyDescent="0.25">
      <c r="A1106" s="3">
        <v>42094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x14ac:dyDescent="0.25">
      <c r="A1107" s="3">
        <v>42095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x14ac:dyDescent="0.25">
      <c r="A1108" s="3">
        <v>42095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42095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x14ac:dyDescent="0.25">
      <c r="A1110" s="3">
        <v>42095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x14ac:dyDescent="0.25">
      <c r="A1111" s="3">
        <v>42095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x14ac:dyDescent="0.25">
      <c r="A1112" s="3">
        <v>42095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x14ac:dyDescent="0.25">
      <c r="A1113" s="3">
        <v>42095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x14ac:dyDescent="0.25">
      <c r="A1114" s="3">
        <v>42095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42095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x14ac:dyDescent="0.25">
      <c r="A1116" s="3">
        <v>42095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x14ac:dyDescent="0.25">
      <c r="A1117" s="3">
        <v>42096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42096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x14ac:dyDescent="0.25">
      <c r="A1119" s="3">
        <v>42096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x14ac:dyDescent="0.25">
      <c r="A1120" s="3">
        <v>42096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42096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42096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x14ac:dyDescent="0.25">
      <c r="A1123" s="3">
        <v>42096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x14ac:dyDescent="0.25">
      <c r="A1124" s="3">
        <v>42096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42096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42096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x14ac:dyDescent="0.25">
      <c r="A1127" s="3">
        <v>42096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x14ac:dyDescent="0.25">
      <c r="A1128" s="3">
        <v>42096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x14ac:dyDescent="0.25">
      <c r="A1129" s="3">
        <v>42096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x14ac:dyDescent="0.25">
      <c r="A1130" s="3">
        <v>42096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x14ac:dyDescent="0.25">
      <c r="A1131" s="3">
        <v>42097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42097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x14ac:dyDescent="0.25">
      <c r="A1133" s="3">
        <v>42097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x14ac:dyDescent="0.25">
      <c r="A1134" s="3">
        <v>42097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x14ac:dyDescent="0.25">
      <c r="A1135" s="3">
        <v>42097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x14ac:dyDescent="0.25">
      <c r="A1136" s="3">
        <v>42097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x14ac:dyDescent="0.25">
      <c r="A1137" s="3">
        <v>42097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42097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42097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x14ac:dyDescent="0.25">
      <c r="A1140" s="3">
        <v>42097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x14ac:dyDescent="0.25">
      <c r="A1141" s="3">
        <v>42097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42097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x14ac:dyDescent="0.25">
      <c r="A1143" s="3">
        <v>42097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42097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x14ac:dyDescent="0.25">
      <c r="A1145" s="3">
        <v>42097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x14ac:dyDescent="0.25">
      <c r="A1146" s="3">
        <v>42097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x14ac:dyDescent="0.25">
      <c r="A1147" s="3">
        <v>42097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42097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x14ac:dyDescent="0.25">
      <c r="A1149" s="3">
        <v>42097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x14ac:dyDescent="0.25">
      <c r="A1150" s="3">
        <v>42097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42097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x14ac:dyDescent="0.25">
      <c r="A1152" s="3">
        <v>42097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42098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42098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42098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x14ac:dyDescent="0.25">
      <c r="A1156" s="3">
        <v>42098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x14ac:dyDescent="0.25">
      <c r="A1157" s="3">
        <v>42098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42098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x14ac:dyDescent="0.25">
      <c r="A1159" s="3">
        <v>42098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x14ac:dyDescent="0.25">
      <c r="A1160" s="3">
        <v>42098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x14ac:dyDescent="0.25">
      <c r="A1161" s="3">
        <v>42098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x14ac:dyDescent="0.25">
      <c r="A1162" s="3">
        <v>42098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x14ac:dyDescent="0.25">
      <c r="A1163" s="3">
        <v>42098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x14ac:dyDescent="0.25">
      <c r="A1164" s="3">
        <v>42099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x14ac:dyDescent="0.25">
      <c r="A1165" s="3">
        <v>42099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x14ac:dyDescent="0.25">
      <c r="A1166" s="3">
        <v>42099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x14ac:dyDescent="0.25">
      <c r="A1167" s="3">
        <v>42099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x14ac:dyDescent="0.25">
      <c r="A1168" s="3">
        <v>42099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x14ac:dyDescent="0.25">
      <c r="A1169" s="3">
        <v>42099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x14ac:dyDescent="0.25">
      <c r="A1170" s="3">
        <v>42099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x14ac:dyDescent="0.25">
      <c r="A1171" s="3">
        <v>42099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42099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42099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x14ac:dyDescent="0.25">
      <c r="A1174" s="3">
        <v>42099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x14ac:dyDescent="0.25">
      <c r="A1175" s="3">
        <v>42099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x14ac:dyDescent="0.25">
      <c r="A1176" s="3">
        <v>42099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42099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x14ac:dyDescent="0.25">
      <c r="A1178" s="3">
        <v>42099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x14ac:dyDescent="0.25">
      <c r="A1179" s="3">
        <v>42099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x14ac:dyDescent="0.25">
      <c r="A1180" s="3">
        <v>42100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x14ac:dyDescent="0.25">
      <c r="A1181" s="3">
        <v>42100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42100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x14ac:dyDescent="0.25">
      <c r="A1183" s="3">
        <v>42100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x14ac:dyDescent="0.25">
      <c r="A1184" s="3">
        <v>42100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42100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x14ac:dyDescent="0.25">
      <c r="A1186" s="3">
        <v>42100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42100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x14ac:dyDescent="0.25">
      <c r="A1188" s="3">
        <v>42100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x14ac:dyDescent="0.25">
      <c r="A1189" s="3">
        <v>42100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x14ac:dyDescent="0.25">
      <c r="A1190" s="3">
        <v>42100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x14ac:dyDescent="0.25">
      <c r="A1191" s="3">
        <v>42100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x14ac:dyDescent="0.25">
      <c r="A1192" s="3">
        <v>42101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x14ac:dyDescent="0.25">
      <c r="A1193" s="3">
        <v>42101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x14ac:dyDescent="0.25">
      <c r="A1194" s="3">
        <v>42101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x14ac:dyDescent="0.25">
      <c r="A1195" s="3">
        <v>42101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x14ac:dyDescent="0.25">
      <c r="A1196" s="3">
        <v>42101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x14ac:dyDescent="0.25">
      <c r="A1197" s="3">
        <v>42101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x14ac:dyDescent="0.25">
      <c r="A1198" s="3">
        <v>42101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x14ac:dyDescent="0.25">
      <c r="A1199" s="3">
        <v>42101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42101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x14ac:dyDescent="0.25">
      <c r="A1201" s="3">
        <v>42101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x14ac:dyDescent="0.25">
      <c r="A1202" s="3">
        <v>42101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x14ac:dyDescent="0.25">
      <c r="A1203" s="3">
        <v>42101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42101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x14ac:dyDescent="0.25">
      <c r="A1205" s="3">
        <v>42101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x14ac:dyDescent="0.25">
      <c r="A1206" s="3">
        <v>42102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x14ac:dyDescent="0.25">
      <c r="A1207" s="3">
        <v>42102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42102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x14ac:dyDescent="0.25">
      <c r="A1209" s="3">
        <v>42102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x14ac:dyDescent="0.25">
      <c r="A1210" s="3">
        <v>42102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x14ac:dyDescent="0.25">
      <c r="A1211" s="3">
        <v>42102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x14ac:dyDescent="0.25">
      <c r="A1212" s="3">
        <v>42102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x14ac:dyDescent="0.25">
      <c r="A1213" s="3">
        <v>42102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x14ac:dyDescent="0.25">
      <c r="A1214" s="3">
        <v>42102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x14ac:dyDescent="0.25">
      <c r="A1215" s="3">
        <v>42102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x14ac:dyDescent="0.25">
      <c r="A1216" s="3">
        <v>42103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42103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42103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x14ac:dyDescent="0.25">
      <c r="A1219" s="3">
        <v>42103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42103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x14ac:dyDescent="0.25">
      <c r="A1221" s="3">
        <v>42103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x14ac:dyDescent="0.25">
      <c r="A1222" s="3">
        <v>42103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x14ac:dyDescent="0.25">
      <c r="A1223" s="3">
        <v>42103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42103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x14ac:dyDescent="0.25">
      <c r="A1225" s="3">
        <v>42103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x14ac:dyDescent="0.25">
      <c r="A1226" s="3">
        <v>42103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x14ac:dyDescent="0.25">
      <c r="A1227" s="3">
        <v>42103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42103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x14ac:dyDescent="0.25">
      <c r="A1229" s="3">
        <v>42103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42103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x14ac:dyDescent="0.25">
      <c r="A1231" s="3">
        <v>42104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x14ac:dyDescent="0.25">
      <c r="A1232" s="3">
        <v>42104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x14ac:dyDescent="0.25">
      <c r="A1233" s="3">
        <v>42104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x14ac:dyDescent="0.25">
      <c r="A1234" s="3">
        <v>42104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x14ac:dyDescent="0.25">
      <c r="A1235" s="3">
        <v>42104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42104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x14ac:dyDescent="0.25">
      <c r="A1237" s="3">
        <v>42104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x14ac:dyDescent="0.25">
      <c r="A1238" s="3">
        <v>42104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x14ac:dyDescent="0.25">
      <c r="A1239" s="3">
        <v>42104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x14ac:dyDescent="0.25">
      <c r="A1240" s="3">
        <v>42104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42104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x14ac:dyDescent="0.25">
      <c r="A1242" s="3">
        <v>42104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x14ac:dyDescent="0.25">
      <c r="A1243" s="3">
        <v>42104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x14ac:dyDescent="0.25">
      <c r="A1244" s="3">
        <v>42104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x14ac:dyDescent="0.25">
      <c r="A1245" s="3">
        <v>42105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x14ac:dyDescent="0.25">
      <c r="A1246" s="3">
        <v>42105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x14ac:dyDescent="0.25">
      <c r="A1247" s="3">
        <v>42105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42105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x14ac:dyDescent="0.25">
      <c r="A1249" s="3">
        <v>42105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x14ac:dyDescent="0.25">
      <c r="A1250" s="3">
        <v>42105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x14ac:dyDescent="0.25">
      <c r="A1251" s="3">
        <v>42105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42105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x14ac:dyDescent="0.25">
      <c r="A1253" s="3">
        <v>42105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x14ac:dyDescent="0.25">
      <c r="A1254" s="3">
        <v>42105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x14ac:dyDescent="0.25">
      <c r="A1255" s="3">
        <v>42105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x14ac:dyDescent="0.25">
      <c r="A1256" s="3">
        <v>42105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x14ac:dyDescent="0.25">
      <c r="A1257" s="3">
        <v>42105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x14ac:dyDescent="0.25">
      <c r="A1258" s="3">
        <v>42105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x14ac:dyDescent="0.25">
      <c r="A1259" s="3">
        <v>42106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x14ac:dyDescent="0.25">
      <c r="A1260" s="3">
        <v>42106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x14ac:dyDescent="0.25">
      <c r="A1261" s="3">
        <v>42106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x14ac:dyDescent="0.25">
      <c r="A1262" s="3">
        <v>42106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x14ac:dyDescent="0.25">
      <c r="A1263" s="3">
        <v>42106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x14ac:dyDescent="0.25">
      <c r="A1264" s="3">
        <v>42106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x14ac:dyDescent="0.25">
      <c r="A1265" s="3">
        <v>42106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x14ac:dyDescent="0.25">
      <c r="A1266" s="3">
        <v>42106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42106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42106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42106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42106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42106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x14ac:dyDescent="0.25">
      <c r="A1272" s="3">
        <v>42106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x14ac:dyDescent="0.25">
      <c r="A1273" s="3">
        <v>42106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x14ac:dyDescent="0.25">
      <c r="A1274" s="3">
        <v>42106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x14ac:dyDescent="0.25">
      <c r="A1275" s="3">
        <v>42107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x14ac:dyDescent="0.25">
      <c r="A1276" s="3">
        <v>42107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x14ac:dyDescent="0.25">
      <c r="A1277" s="3">
        <v>42107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42107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x14ac:dyDescent="0.25">
      <c r="A1279" s="3">
        <v>42107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x14ac:dyDescent="0.25">
      <c r="A1280" s="3">
        <v>42107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x14ac:dyDescent="0.25">
      <c r="A1281" s="3">
        <v>42107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42107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x14ac:dyDescent="0.25">
      <c r="A1283" s="3">
        <v>42107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42107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x14ac:dyDescent="0.25">
      <c r="A1285" s="3">
        <v>42107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42107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x14ac:dyDescent="0.25">
      <c r="A1287" s="3">
        <v>42107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42108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x14ac:dyDescent="0.25">
      <c r="A1289" s="3">
        <v>42108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x14ac:dyDescent="0.25">
      <c r="A1290" s="3">
        <v>42108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x14ac:dyDescent="0.25">
      <c r="A1291" s="3">
        <v>42108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x14ac:dyDescent="0.25">
      <c r="A1292" s="3">
        <v>42108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x14ac:dyDescent="0.25">
      <c r="A1293" s="3">
        <v>42108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42108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x14ac:dyDescent="0.25">
      <c r="A1295" s="3">
        <v>42108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x14ac:dyDescent="0.25">
      <c r="A1296" s="3">
        <v>42108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x14ac:dyDescent="0.25">
      <c r="A1297" s="3">
        <v>42108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42108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42108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x14ac:dyDescent="0.25">
      <c r="A1300" s="3">
        <v>42108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x14ac:dyDescent="0.25">
      <c r="A1301" s="3">
        <v>42108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42108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x14ac:dyDescent="0.25">
      <c r="A1303" s="3">
        <v>42108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x14ac:dyDescent="0.25">
      <c r="A1304" s="3">
        <v>42108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x14ac:dyDescent="0.25">
      <c r="A1305" s="3">
        <v>42108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42108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x14ac:dyDescent="0.25">
      <c r="A1307" s="3">
        <v>42108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x14ac:dyDescent="0.25">
      <c r="A1308" s="3">
        <v>42108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x14ac:dyDescent="0.25">
      <c r="A1309" s="3">
        <v>42109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x14ac:dyDescent="0.25">
      <c r="A1310" s="3">
        <v>42109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x14ac:dyDescent="0.25">
      <c r="A1311" s="3">
        <v>42109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x14ac:dyDescent="0.25">
      <c r="A1312" s="3">
        <v>42109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x14ac:dyDescent="0.25">
      <c r="A1313" s="3">
        <v>42109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x14ac:dyDescent="0.25">
      <c r="A1314" s="3">
        <v>42109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x14ac:dyDescent="0.25">
      <c r="A1315" s="3">
        <v>42109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x14ac:dyDescent="0.25">
      <c r="A1316" s="3">
        <v>42109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42109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x14ac:dyDescent="0.25">
      <c r="A1318" s="3">
        <v>42109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x14ac:dyDescent="0.25">
      <c r="A1319" s="3">
        <v>42109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x14ac:dyDescent="0.25">
      <c r="A1320" s="3">
        <v>42109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x14ac:dyDescent="0.25">
      <c r="A1321" s="3">
        <v>42109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x14ac:dyDescent="0.25">
      <c r="A1322" s="3">
        <v>42109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x14ac:dyDescent="0.25">
      <c r="A1323" s="3">
        <v>42109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42109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x14ac:dyDescent="0.25">
      <c r="A1325" s="3">
        <v>42110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x14ac:dyDescent="0.25">
      <c r="A1326" s="3">
        <v>42110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x14ac:dyDescent="0.25">
      <c r="A1327" s="3">
        <v>42110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x14ac:dyDescent="0.25">
      <c r="A1328" s="3">
        <v>42110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x14ac:dyDescent="0.25">
      <c r="A1329" s="3">
        <v>42110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x14ac:dyDescent="0.25">
      <c r="A1330" s="3">
        <v>42110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x14ac:dyDescent="0.25">
      <c r="A1331" s="3">
        <v>42110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42110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x14ac:dyDescent="0.25">
      <c r="A1333" s="3">
        <v>42110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x14ac:dyDescent="0.25">
      <c r="A1334" s="3">
        <v>42110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x14ac:dyDescent="0.25">
      <c r="A1335" s="3">
        <v>42110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x14ac:dyDescent="0.25">
      <c r="A1336" s="3">
        <v>42110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x14ac:dyDescent="0.25">
      <c r="A1337" s="3">
        <v>42110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42110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x14ac:dyDescent="0.25">
      <c r="A1339" s="3">
        <v>42111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x14ac:dyDescent="0.25">
      <c r="A1340" s="3">
        <v>42111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42111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x14ac:dyDescent="0.25">
      <c r="A1342" s="3">
        <v>42111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x14ac:dyDescent="0.25">
      <c r="A1343" s="3">
        <v>42111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x14ac:dyDescent="0.25">
      <c r="A1344" s="3">
        <v>42111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x14ac:dyDescent="0.25">
      <c r="A1345" s="3">
        <v>42111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x14ac:dyDescent="0.25">
      <c r="A1346" s="3">
        <v>42111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x14ac:dyDescent="0.25">
      <c r="A1347" s="3">
        <v>42111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42111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42111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42111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x14ac:dyDescent="0.25">
      <c r="A1351" s="3">
        <v>42112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x14ac:dyDescent="0.25">
      <c r="A1352" s="3">
        <v>42112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x14ac:dyDescent="0.25">
      <c r="A1353" s="3">
        <v>42112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x14ac:dyDescent="0.25">
      <c r="A1354" s="3">
        <v>42112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42112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42112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x14ac:dyDescent="0.25">
      <c r="A1357" s="3">
        <v>42112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x14ac:dyDescent="0.25">
      <c r="A1358" s="3">
        <v>42112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x14ac:dyDescent="0.25">
      <c r="A1359" s="3">
        <v>42112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x14ac:dyDescent="0.25">
      <c r="A1360" s="3">
        <v>42112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x14ac:dyDescent="0.25">
      <c r="A1361" s="3">
        <v>42112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x14ac:dyDescent="0.25">
      <c r="A1362" s="3">
        <v>42112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x14ac:dyDescent="0.25">
      <c r="A1363" s="3">
        <v>42112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x14ac:dyDescent="0.25">
      <c r="A1364" s="3">
        <v>42112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x14ac:dyDescent="0.25">
      <c r="A1365" s="3">
        <v>42112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x14ac:dyDescent="0.25">
      <c r="A1366" s="3">
        <v>42112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x14ac:dyDescent="0.25">
      <c r="A1367" s="3">
        <v>42112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x14ac:dyDescent="0.25">
      <c r="A1368" s="3">
        <v>42113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x14ac:dyDescent="0.25">
      <c r="A1369" s="3">
        <v>42113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x14ac:dyDescent="0.25">
      <c r="A1370" s="3">
        <v>42113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x14ac:dyDescent="0.25">
      <c r="A1371" s="3">
        <v>42113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x14ac:dyDescent="0.25">
      <c r="A1372" s="3">
        <v>42113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42113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42113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x14ac:dyDescent="0.25">
      <c r="A1375" s="3">
        <v>42113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42113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x14ac:dyDescent="0.25">
      <c r="A1377" s="3">
        <v>42113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x14ac:dyDescent="0.25">
      <c r="A1378" s="3">
        <v>42113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42113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x14ac:dyDescent="0.25">
      <c r="A1380" s="3">
        <v>42113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x14ac:dyDescent="0.25">
      <c r="A1381" s="3">
        <v>42113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x14ac:dyDescent="0.25">
      <c r="A1382" s="3">
        <v>42113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x14ac:dyDescent="0.25">
      <c r="A1383" s="3">
        <v>42113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x14ac:dyDescent="0.25">
      <c r="A1384" s="3">
        <v>42113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x14ac:dyDescent="0.25">
      <c r="A1385" s="3">
        <v>42113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x14ac:dyDescent="0.25">
      <c r="A1386" s="3">
        <v>42114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x14ac:dyDescent="0.25">
      <c r="A1387" s="3">
        <v>42114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x14ac:dyDescent="0.25">
      <c r="A1388" s="3">
        <v>42114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x14ac:dyDescent="0.25">
      <c r="A1389" s="3">
        <v>42114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x14ac:dyDescent="0.25">
      <c r="A1390" s="3">
        <v>42114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42114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x14ac:dyDescent="0.25">
      <c r="A1392" s="3">
        <v>42114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x14ac:dyDescent="0.25">
      <c r="A1393" s="3">
        <v>42114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x14ac:dyDescent="0.25">
      <c r="A1394" s="3">
        <v>42114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x14ac:dyDescent="0.25">
      <c r="A1395" s="3">
        <v>42114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42114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x14ac:dyDescent="0.25">
      <c r="A1397" s="3">
        <v>42114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x14ac:dyDescent="0.25">
      <c r="A1398" s="3">
        <v>42114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x14ac:dyDescent="0.25">
      <c r="A1399" s="3">
        <v>42114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42115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x14ac:dyDescent="0.25">
      <c r="A1401" s="3">
        <v>42115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x14ac:dyDescent="0.25">
      <c r="A1402" s="3">
        <v>42115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x14ac:dyDescent="0.25">
      <c r="A1403" s="3">
        <v>42115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x14ac:dyDescent="0.25">
      <c r="A1404" s="3">
        <v>42115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x14ac:dyDescent="0.25">
      <c r="A1405" s="3">
        <v>42115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x14ac:dyDescent="0.25">
      <c r="A1406" s="3">
        <v>42115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x14ac:dyDescent="0.25">
      <c r="A1407" s="3">
        <v>42115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x14ac:dyDescent="0.25">
      <c r="A1408" s="3">
        <v>42115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x14ac:dyDescent="0.25">
      <c r="A1409" s="3">
        <v>42115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x14ac:dyDescent="0.25">
      <c r="A1410" s="3">
        <v>42115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x14ac:dyDescent="0.25">
      <c r="A1411" s="3">
        <v>42115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x14ac:dyDescent="0.25">
      <c r="A1412" s="3">
        <v>42115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x14ac:dyDescent="0.25">
      <c r="A1413" s="3">
        <v>42115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x14ac:dyDescent="0.25">
      <c r="A1414" s="3">
        <v>42115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42116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x14ac:dyDescent="0.25">
      <c r="A1416" s="3">
        <v>42116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42116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x14ac:dyDescent="0.25">
      <c r="A1418" s="3">
        <v>42116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x14ac:dyDescent="0.25">
      <c r="A1419" s="3">
        <v>42116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x14ac:dyDescent="0.25">
      <c r="A1420" s="3">
        <v>42116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x14ac:dyDescent="0.25">
      <c r="A1421" s="3">
        <v>42116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x14ac:dyDescent="0.25">
      <c r="A1422" s="3">
        <v>42116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x14ac:dyDescent="0.25">
      <c r="A1423" s="3">
        <v>42116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42116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x14ac:dyDescent="0.25">
      <c r="A1425" s="3">
        <v>42116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42116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x14ac:dyDescent="0.25">
      <c r="A1427" s="3">
        <v>42116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42116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x14ac:dyDescent="0.25">
      <c r="A1429" s="3">
        <v>42117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x14ac:dyDescent="0.25">
      <c r="A1430" s="3">
        <v>42117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x14ac:dyDescent="0.25">
      <c r="A1431" s="3">
        <v>42117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42117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42117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x14ac:dyDescent="0.25">
      <c r="A1434" s="3">
        <v>42117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42117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42117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x14ac:dyDescent="0.25">
      <c r="A1437" s="3">
        <v>42117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x14ac:dyDescent="0.25">
      <c r="A1438" s="3">
        <v>42117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x14ac:dyDescent="0.25">
      <c r="A1439" s="3">
        <v>42117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x14ac:dyDescent="0.25">
      <c r="A1440" s="3">
        <v>42117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x14ac:dyDescent="0.25">
      <c r="A1441" s="3">
        <v>42117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42118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x14ac:dyDescent="0.25">
      <c r="A1443" s="3">
        <v>42118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x14ac:dyDescent="0.25">
      <c r="A1444" s="3">
        <v>42118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x14ac:dyDescent="0.25">
      <c r="A1445" s="3">
        <v>42118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x14ac:dyDescent="0.25">
      <c r="A1446" s="3">
        <v>42118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x14ac:dyDescent="0.25">
      <c r="A1447" s="3">
        <v>42118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x14ac:dyDescent="0.25">
      <c r="A1448" s="3">
        <v>42118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x14ac:dyDescent="0.25">
      <c r="A1449" s="3">
        <v>42118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42118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42118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x14ac:dyDescent="0.25">
      <c r="A1452" s="3">
        <v>42118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x14ac:dyDescent="0.25">
      <c r="A1453" s="3">
        <v>42119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x14ac:dyDescent="0.25">
      <c r="A1454" s="3">
        <v>42119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42119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x14ac:dyDescent="0.25">
      <c r="A1456" s="3">
        <v>42119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42119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x14ac:dyDescent="0.25">
      <c r="A1458" s="3">
        <v>42119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42119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x14ac:dyDescent="0.25">
      <c r="A1460" s="3">
        <v>42119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42119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x14ac:dyDescent="0.25">
      <c r="A1462" s="3">
        <v>42119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x14ac:dyDescent="0.25">
      <c r="A1463" s="3">
        <v>42119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x14ac:dyDescent="0.25">
      <c r="A1464" s="3">
        <v>42119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x14ac:dyDescent="0.25">
      <c r="A1465" s="3">
        <v>42119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x14ac:dyDescent="0.25">
      <c r="A1466" s="3">
        <v>42119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x14ac:dyDescent="0.25">
      <c r="A1467" s="3">
        <v>42119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x14ac:dyDescent="0.25">
      <c r="A1468" s="3">
        <v>42119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x14ac:dyDescent="0.25">
      <c r="A1469" s="3">
        <v>42119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x14ac:dyDescent="0.25">
      <c r="A1470" s="3">
        <v>42119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42119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42120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x14ac:dyDescent="0.25">
      <c r="A1473" s="3">
        <v>42120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x14ac:dyDescent="0.25">
      <c r="A1474" s="3">
        <v>42120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42120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x14ac:dyDescent="0.25">
      <c r="A1476" s="3">
        <v>42120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x14ac:dyDescent="0.25">
      <c r="A1477" s="3">
        <v>42120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x14ac:dyDescent="0.25">
      <c r="A1478" s="3">
        <v>42120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x14ac:dyDescent="0.25">
      <c r="A1479" s="3">
        <v>42120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42120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x14ac:dyDescent="0.25">
      <c r="A1481" s="3">
        <v>42121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x14ac:dyDescent="0.25">
      <c r="A1482" s="3">
        <v>42121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x14ac:dyDescent="0.25">
      <c r="A1483" s="3">
        <v>42121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x14ac:dyDescent="0.25">
      <c r="A1484" s="3">
        <v>42121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42121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x14ac:dyDescent="0.25">
      <c r="A1486" s="3">
        <v>42121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x14ac:dyDescent="0.25">
      <c r="A1487" s="3">
        <v>42121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x14ac:dyDescent="0.25">
      <c r="A1488" s="3">
        <v>42121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x14ac:dyDescent="0.25">
      <c r="A1489" s="3">
        <v>42121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42121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x14ac:dyDescent="0.25">
      <c r="A1491" s="3">
        <v>42121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42121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42121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42121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x14ac:dyDescent="0.25">
      <c r="A1495" s="3">
        <v>42121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x14ac:dyDescent="0.25">
      <c r="A1496" s="3">
        <v>42121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x14ac:dyDescent="0.25">
      <c r="A1497" s="3">
        <v>42121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x14ac:dyDescent="0.25">
      <c r="A1498" s="3">
        <v>42122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42122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x14ac:dyDescent="0.25">
      <c r="A1500" s="3">
        <v>42122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42122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x14ac:dyDescent="0.25">
      <c r="A1502" s="3">
        <v>42122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42122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42122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x14ac:dyDescent="0.25">
      <c r="A1505" s="3">
        <v>42122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x14ac:dyDescent="0.25">
      <c r="A1506" s="3">
        <v>42122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x14ac:dyDescent="0.25">
      <c r="A1507" s="3">
        <v>42122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42122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x14ac:dyDescent="0.25">
      <c r="A1509" s="3">
        <v>42122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x14ac:dyDescent="0.25">
      <c r="A1510" s="3">
        <v>42123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x14ac:dyDescent="0.25">
      <c r="A1511" s="3">
        <v>42123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x14ac:dyDescent="0.25">
      <c r="A1512" s="3">
        <v>42123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x14ac:dyDescent="0.25">
      <c r="A1513" s="3">
        <v>42123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x14ac:dyDescent="0.25">
      <c r="A1514" s="3">
        <v>42123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x14ac:dyDescent="0.25">
      <c r="A1515" s="3">
        <v>42123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x14ac:dyDescent="0.25">
      <c r="A1516" s="3">
        <v>42123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42123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42123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42124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x14ac:dyDescent="0.25">
      <c r="A1520" s="3">
        <v>42124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x14ac:dyDescent="0.25">
      <c r="A1521" s="3">
        <v>42124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x14ac:dyDescent="0.25">
      <c r="A1522" s="3">
        <v>42124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42124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x14ac:dyDescent="0.25">
      <c r="A1524" s="3">
        <v>42124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x14ac:dyDescent="0.25">
      <c r="A1525" s="3">
        <v>42124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x14ac:dyDescent="0.25">
      <c r="A1526" s="3">
        <v>42124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x14ac:dyDescent="0.25">
      <c r="A1527" s="3">
        <v>42124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x14ac:dyDescent="0.25">
      <c r="A1528" s="3">
        <v>42124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x14ac:dyDescent="0.25">
      <c r="A1529" s="3">
        <v>42124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x14ac:dyDescent="0.25">
      <c r="A1530" s="3">
        <v>42125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x14ac:dyDescent="0.25">
      <c r="A1531" s="3">
        <v>42125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x14ac:dyDescent="0.25">
      <c r="A1532" s="3">
        <v>42125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42125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x14ac:dyDescent="0.25">
      <c r="A1534" s="3">
        <v>42125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42125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x14ac:dyDescent="0.25">
      <c r="A1536" s="3">
        <v>42125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42125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x14ac:dyDescent="0.25">
      <c r="A1538" s="3">
        <v>42125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x14ac:dyDescent="0.25">
      <c r="A1539" s="3">
        <v>42125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x14ac:dyDescent="0.25">
      <c r="A1540" s="3">
        <v>42125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x14ac:dyDescent="0.25">
      <c r="A1541" s="3">
        <v>42126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x14ac:dyDescent="0.25">
      <c r="A1542" s="3">
        <v>42126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42126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x14ac:dyDescent="0.25">
      <c r="A1544" s="3">
        <v>42126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x14ac:dyDescent="0.25">
      <c r="A1545" s="3">
        <v>42126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x14ac:dyDescent="0.25">
      <c r="A1546" s="3">
        <v>42126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x14ac:dyDescent="0.25">
      <c r="A1547" s="3">
        <v>42126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x14ac:dyDescent="0.25">
      <c r="A1548" s="3">
        <v>42126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42126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x14ac:dyDescent="0.25">
      <c r="A1550" s="3">
        <v>42126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x14ac:dyDescent="0.25">
      <c r="A1551" s="3">
        <v>42126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42126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x14ac:dyDescent="0.25">
      <c r="A1553" s="3">
        <v>42126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x14ac:dyDescent="0.25">
      <c r="A1554" s="3">
        <v>42126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x14ac:dyDescent="0.25">
      <c r="A1555" s="3">
        <v>42126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x14ac:dyDescent="0.25">
      <c r="A1556" s="3">
        <v>42126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x14ac:dyDescent="0.25">
      <c r="A1557" s="3">
        <v>42127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42127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42127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x14ac:dyDescent="0.25">
      <c r="A1560" s="3">
        <v>42127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x14ac:dyDescent="0.25">
      <c r="A1561" s="3">
        <v>42127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42127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42127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x14ac:dyDescent="0.25">
      <c r="A1564" s="3">
        <v>42127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x14ac:dyDescent="0.25">
      <c r="A1565" s="3">
        <v>42127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x14ac:dyDescent="0.25">
      <c r="A1566" s="3">
        <v>42127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x14ac:dyDescent="0.25">
      <c r="A1567" s="3">
        <v>42127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x14ac:dyDescent="0.25">
      <c r="A1568" s="3">
        <v>42127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42127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x14ac:dyDescent="0.25">
      <c r="A1570" s="3">
        <v>42128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42128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x14ac:dyDescent="0.25">
      <c r="A1572" s="3">
        <v>42128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x14ac:dyDescent="0.25">
      <c r="A1573" s="3">
        <v>42128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x14ac:dyDescent="0.25">
      <c r="A1574" s="3">
        <v>42128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42128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x14ac:dyDescent="0.25">
      <c r="A1576" s="3">
        <v>42128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42128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x14ac:dyDescent="0.25">
      <c r="A1578" s="3">
        <v>42128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x14ac:dyDescent="0.25">
      <c r="A1579" s="3">
        <v>42128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x14ac:dyDescent="0.25">
      <c r="A1580" s="3">
        <v>42128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42128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42128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x14ac:dyDescent="0.25">
      <c r="A1583" s="3">
        <v>42128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42128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x14ac:dyDescent="0.25">
      <c r="A1585" s="3">
        <v>42128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x14ac:dyDescent="0.25">
      <c r="A1586" s="3">
        <v>42128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x14ac:dyDescent="0.25">
      <c r="A1587" s="3">
        <v>42128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42128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x14ac:dyDescent="0.25">
      <c r="A1589" s="3">
        <v>42128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42128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x14ac:dyDescent="0.25">
      <c r="A1591" s="3">
        <v>42128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x14ac:dyDescent="0.25">
      <c r="A1592" s="3">
        <v>42129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x14ac:dyDescent="0.25">
      <c r="A1593" s="3">
        <v>42129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42129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x14ac:dyDescent="0.25">
      <c r="A1595" s="3">
        <v>42129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x14ac:dyDescent="0.25">
      <c r="A1596" s="3">
        <v>42129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x14ac:dyDescent="0.25">
      <c r="A1597" s="3">
        <v>42129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x14ac:dyDescent="0.25">
      <c r="A1598" s="3">
        <v>42129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42129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x14ac:dyDescent="0.25">
      <c r="A1600" s="3">
        <v>42129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42129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x14ac:dyDescent="0.25">
      <c r="A1602" s="3">
        <v>42129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x14ac:dyDescent="0.25">
      <c r="A1603" s="3">
        <v>42129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42129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x14ac:dyDescent="0.25">
      <c r="A1605" s="3">
        <v>42129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x14ac:dyDescent="0.25">
      <c r="A1606" s="3">
        <v>42129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x14ac:dyDescent="0.25">
      <c r="A1607" s="3">
        <v>42129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x14ac:dyDescent="0.25">
      <c r="A1608" s="3">
        <v>42129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x14ac:dyDescent="0.25">
      <c r="A1609" s="3">
        <v>42129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42129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x14ac:dyDescent="0.25">
      <c r="A1611" s="3">
        <v>42129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42129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x14ac:dyDescent="0.25">
      <c r="A1613" s="3">
        <v>42130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x14ac:dyDescent="0.25">
      <c r="A1614" s="3">
        <v>42130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42130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x14ac:dyDescent="0.25">
      <c r="A1616" s="3">
        <v>42130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42130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42130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x14ac:dyDescent="0.25">
      <c r="A1619" s="3">
        <v>42130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42130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x14ac:dyDescent="0.25">
      <c r="A1621" s="3">
        <v>42130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x14ac:dyDescent="0.25">
      <c r="A1622" s="3">
        <v>42130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42130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x14ac:dyDescent="0.25">
      <c r="A1624" s="3">
        <v>42130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x14ac:dyDescent="0.25">
      <c r="A1625" s="3">
        <v>42130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x14ac:dyDescent="0.25">
      <c r="A1626" s="3">
        <v>42130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42131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x14ac:dyDescent="0.25">
      <c r="A1628" s="3">
        <v>42131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42131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x14ac:dyDescent="0.25">
      <c r="A1630" s="3">
        <v>42131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42131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x14ac:dyDescent="0.25">
      <c r="A1632" s="3">
        <v>42131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x14ac:dyDescent="0.25">
      <c r="A1633" s="3">
        <v>42131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x14ac:dyDescent="0.25">
      <c r="A1634" s="3">
        <v>42131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x14ac:dyDescent="0.25">
      <c r="A1635" s="3">
        <v>42131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x14ac:dyDescent="0.25">
      <c r="A1636" s="3">
        <v>42131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x14ac:dyDescent="0.25">
      <c r="A1637" s="3">
        <v>42131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x14ac:dyDescent="0.25">
      <c r="A1638" s="3">
        <v>42131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42131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42131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x14ac:dyDescent="0.25">
      <c r="A1641" s="3">
        <v>42131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x14ac:dyDescent="0.25">
      <c r="A1642" s="3">
        <v>42132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x14ac:dyDescent="0.25">
      <c r="A1643" s="3">
        <v>42132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x14ac:dyDescent="0.25">
      <c r="A1644" s="3">
        <v>42132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x14ac:dyDescent="0.25">
      <c r="A1645" s="3">
        <v>42132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x14ac:dyDescent="0.25">
      <c r="A1646" s="3">
        <v>42132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x14ac:dyDescent="0.25">
      <c r="A1647" s="3">
        <v>42132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42132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x14ac:dyDescent="0.25">
      <c r="A1649" s="3">
        <v>42132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42133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42133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42133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x14ac:dyDescent="0.25">
      <c r="A1653" s="3">
        <v>42133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x14ac:dyDescent="0.25">
      <c r="A1654" s="3">
        <v>42133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x14ac:dyDescent="0.25">
      <c r="A1655" s="3">
        <v>42133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x14ac:dyDescent="0.25">
      <c r="A1656" s="3">
        <v>42133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42133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x14ac:dyDescent="0.25">
      <c r="A1658" s="3">
        <v>42133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x14ac:dyDescent="0.25">
      <c r="A1659" s="3">
        <v>42133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x14ac:dyDescent="0.25">
      <c r="A1660" s="3">
        <v>42133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42133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x14ac:dyDescent="0.25">
      <c r="A1662" s="3">
        <v>42133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42133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x14ac:dyDescent="0.25">
      <c r="A1664" s="3">
        <v>42134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x14ac:dyDescent="0.25">
      <c r="A1665" s="3">
        <v>42134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x14ac:dyDescent="0.25">
      <c r="A1666" s="3">
        <v>42134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x14ac:dyDescent="0.25">
      <c r="A1667" s="3">
        <v>42134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x14ac:dyDescent="0.25">
      <c r="A1668" s="3">
        <v>42134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42134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x14ac:dyDescent="0.25">
      <c r="A1670" s="3">
        <v>42134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x14ac:dyDescent="0.25">
      <c r="A1671" s="3">
        <v>42134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42134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42134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x14ac:dyDescent="0.25">
      <c r="A1674" s="3">
        <v>42134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x14ac:dyDescent="0.25">
      <c r="A1675" s="3">
        <v>42135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x14ac:dyDescent="0.25">
      <c r="A1676" s="3">
        <v>42135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x14ac:dyDescent="0.25">
      <c r="A1677" s="3">
        <v>42135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x14ac:dyDescent="0.25">
      <c r="A1678" s="3">
        <v>42135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x14ac:dyDescent="0.25">
      <c r="A1679" s="3">
        <v>42135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x14ac:dyDescent="0.25">
      <c r="A1680" s="3">
        <v>42135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x14ac:dyDescent="0.25">
      <c r="A1681" s="3">
        <v>42135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x14ac:dyDescent="0.25">
      <c r="A1682" s="3">
        <v>42135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x14ac:dyDescent="0.25">
      <c r="A1683" s="3">
        <v>42135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x14ac:dyDescent="0.25">
      <c r="A1684" s="3">
        <v>42136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42136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x14ac:dyDescent="0.25">
      <c r="A1686" s="3">
        <v>42136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x14ac:dyDescent="0.25">
      <c r="A1687" s="3">
        <v>42136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x14ac:dyDescent="0.25">
      <c r="A1688" s="3">
        <v>42136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x14ac:dyDescent="0.25">
      <c r="A1689" s="3">
        <v>42136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x14ac:dyDescent="0.25">
      <c r="A1690" s="3">
        <v>42136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x14ac:dyDescent="0.25">
      <c r="A1691" s="3">
        <v>42136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x14ac:dyDescent="0.25">
      <c r="A1692" s="3">
        <v>42136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x14ac:dyDescent="0.25">
      <c r="A1693" s="3">
        <v>42136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x14ac:dyDescent="0.25">
      <c r="A1694" s="3">
        <v>42136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x14ac:dyDescent="0.25">
      <c r="A1695" s="3">
        <v>42136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42136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x14ac:dyDescent="0.25">
      <c r="A1697" s="3">
        <v>42136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x14ac:dyDescent="0.25">
      <c r="A1698" s="3">
        <v>42136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x14ac:dyDescent="0.25">
      <c r="A1699" s="3">
        <v>42136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42137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x14ac:dyDescent="0.25">
      <c r="A1701" s="3">
        <v>42137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x14ac:dyDescent="0.25">
      <c r="A1702" s="3">
        <v>42137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x14ac:dyDescent="0.25">
      <c r="A1703" s="3">
        <v>42137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x14ac:dyDescent="0.25">
      <c r="A1704" s="3">
        <v>42137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x14ac:dyDescent="0.25">
      <c r="A1705" s="3">
        <v>42137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42137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x14ac:dyDescent="0.25">
      <c r="A1707" s="3">
        <v>42137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x14ac:dyDescent="0.25">
      <c r="A1708" s="3">
        <v>42137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x14ac:dyDescent="0.25">
      <c r="A1709" s="3">
        <v>42137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x14ac:dyDescent="0.25">
      <c r="A1710" s="3">
        <v>42137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x14ac:dyDescent="0.25">
      <c r="A1711" s="3">
        <v>42137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42137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x14ac:dyDescent="0.25">
      <c r="A1713" s="3">
        <v>42137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x14ac:dyDescent="0.25">
      <c r="A1714" s="3">
        <v>42137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x14ac:dyDescent="0.25">
      <c r="A1715" s="3">
        <v>42137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x14ac:dyDescent="0.25">
      <c r="A1716" s="3">
        <v>42138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x14ac:dyDescent="0.25">
      <c r="A1717" s="3">
        <v>42138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42138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x14ac:dyDescent="0.25">
      <c r="A1719" s="3">
        <v>42138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x14ac:dyDescent="0.25">
      <c r="A1720" s="3">
        <v>42138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x14ac:dyDescent="0.25">
      <c r="A1721" s="3">
        <v>42139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x14ac:dyDescent="0.25">
      <c r="A1722" s="3">
        <v>42139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x14ac:dyDescent="0.25">
      <c r="A1723" s="3">
        <v>42139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42139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x14ac:dyDescent="0.25">
      <c r="A1725" s="3">
        <v>42139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42139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x14ac:dyDescent="0.25">
      <c r="A1727" s="3">
        <v>42139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x14ac:dyDescent="0.25">
      <c r="A1728" s="3">
        <v>42139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x14ac:dyDescent="0.25">
      <c r="A1729" s="3">
        <v>42139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x14ac:dyDescent="0.25">
      <c r="A1730" s="3">
        <v>42139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x14ac:dyDescent="0.25">
      <c r="A1731" s="3">
        <v>42139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x14ac:dyDescent="0.25">
      <c r="A1732" s="3">
        <v>42139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x14ac:dyDescent="0.25">
      <c r="A1733" s="3">
        <v>42139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x14ac:dyDescent="0.25">
      <c r="A1734" s="3">
        <v>42140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x14ac:dyDescent="0.25">
      <c r="A1735" s="3">
        <v>42140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42140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x14ac:dyDescent="0.25">
      <c r="A1737" s="3">
        <v>42140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x14ac:dyDescent="0.25">
      <c r="A1738" s="3">
        <v>42140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42140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x14ac:dyDescent="0.25">
      <c r="A1740" s="3">
        <v>42140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x14ac:dyDescent="0.25">
      <c r="A1741" s="3">
        <v>42140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42140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x14ac:dyDescent="0.25">
      <c r="A1743" s="3">
        <v>42140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x14ac:dyDescent="0.25">
      <c r="A1744" s="3">
        <v>42140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x14ac:dyDescent="0.25">
      <c r="A1745" s="3">
        <v>42141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x14ac:dyDescent="0.25">
      <c r="A1746" s="3">
        <v>42141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x14ac:dyDescent="0.25">
      <c r="A1747" s="3">
        <v>42141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x14ac:dyDescent="0.25">
      <c r="A1748" s="3">
        <v>42141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x14ac:dyDescent="0.25">
      <c r="A1749" s="3">
        <v>42141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x14ac:dyDescent="0.25">
      <c r="A1750" s="3">
        <v>42141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x14ac:dyDescent="0.25">
      <c r="A1751" s="3">
        <v>42141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42141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x14ac:dyDescent="0.25">
      <c r="A1753" s="3">
        <v>42141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x14ac:dyDescent="0.25">
      <c r="A1754" s="3">
        <v>42141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x14ac:dyDescent="0.25">
      <c r="A1755" s="3">
        <v>42141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x14ac:dyDescent="0.25">
      <c r="A1756" s="3">
        <v>42141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x14ac:dyDescent="0.25">
      <c r="A1757" s="3">
        <v>42141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42141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x14ac:dyDescent="0.25">
      <c r="A1759" s="3">
        <v>42142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x14ac:dyDescent="0.25">
      <c r="A1760" s="3">
        <v>42142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42142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x14ac:dyDescent="0.25">
      <c r="A1762" s="3">
        <v>42142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x14ac:dyDescent="0.25">
      <c r="A1763" s="3">
        <v>42142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x14ac:dyDescent="0.25">
      <c r="A1764" s="3">
        <v>42142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x14ac:dyDescent="0.25">
      <c r="A1765" s="3">
        <v>42142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x14ac:dyDescent="0.25">
      <c r="A1766" s="3">
        <v>42143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42143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42143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x14ac:dyDescent="0.25">
      <c r="A1769" s="3">
        <v>42143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x14ac:dyDescent="0.25">
      <c r="A1770" s="3">
        <v>42143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x14ac:dyDescent="0.25">
      <c r="A1771" s="3">
        <v>42143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42143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x14ac:dyDescent="0.25">
      <c r="A1773" s="3">
        <v>42143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42143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x14ac:dyDescent="0.25">
      <c r="A1775" s="3">
        <v>42143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42143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x14ac:dyDescent="0.25">
      <c r="A1777" s="3">
        <v>42143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x14ac:dyDescent="0.25">
      <c r="A1778" s="3">
        <v>42143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x14ac:dyDescent="0.25">
      <c r="A1779" s="3">
        <v>42143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x14ac:dyDescent="0.25">
      <c r="A1780" s="3">
        <v>42143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x14ac:dyDescent="0.25">
      <c r="A1781" s="3">
        <v>42143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x14ac:dyDescent="0.25">
      <c r="A1782" s="3">
        <v>42143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42143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42143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x14ac:dyDescent="0.25">
      <c r="A1785" s="3">
        <v>42144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x14ac:dyDescent="0.25">
      <c r="A1786" s="3">
        <v>42144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42144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x14ac:dyDescent="0.25">
      <c r="A1788" s="3">
        <v>42144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x14ac:dyDescent="0.25">
      <c r="A1789" s="3">
        <v>42144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42144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42144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x14ac:dyDescent="0.25">
      <c r="A1792" s="3">
        <v>42144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x14ac:dyDescent="0.25">
      <c r="A1793" s="3">
        <v>42144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x14ac:dyDescent="0.25">
      <c r="A1794" s="3">
        <v>42144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42144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x14ac:dyDescent="0.25">
      <c r="A1796" s="3">
        <v>42144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x14ac:dyDescent="0.25">
      <c r="A1797" s="3">
        <v>42144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x14ac:dyDescent="0.25">
      <c r="A1798" s="3">
        <v>42144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x14ac:dyDescent="0.25">
      <c r="A1799" s="3">
        <v>42145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x14ac:dyDescent="0.25">
      <c r="A1800" s="3">
        <v>42145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x14ac:dyDescent="0.25">
      <c r="A1801" s="3">
        <v>42145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42145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x14ac:dyDescent="0.25">
      <c r="A1803" s="3">
        <v>42145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x14ac:dyDescent="0.25">
      <c r="A1804" s="3">
        <v>42145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x14ac:dyDescent="0.25">
      <c r="A1805" s="3">
        <v>42145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42145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x14ac:dyDescent="0.25">
      <c r="A1807" s="3">
        <v>42145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42145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x14ac:dyDescent="0.25">
      <c r="A1809" s="3">
        <v>42145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x14ac:dyDescent="0.25">
      <c r="A1810" s="3">
        <v>42145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42145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x14ac:dyDescent="0.25">
      <c r="A1812" s="3">
        <v>42145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x14ac:dyDescent="0.25">
      <c r="A1813" s="3">
        <v>42145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x14ac:dyDescent="0.25">
      <c r="A1814" s="3">
        <v>42146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x14ac:dyDescent="0.25">
      <c r="A1815" s="3">
        <v>42146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x14ac:dyDescent="0.25">
      <c r="A1816" s="3">
        <v>42146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42146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x14ac:dyDescent="0.25">
      <c r="A1818" s="3">
        <v>42146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x14ac:dyDescent="0.25">
      <c r="A1819" s="3">
        <v>42146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x14ac:dyDescent="0.25">
      <c r="A1820" s="3">
        <v>42146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x14ac:dyDescent="0.25">
      <c r="A1821" s="3">
        <v>42146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x14ac:dyDescent="0.25">
      <c r="A1822" s="3">
        <v>42146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x14ac:dyDescent="0.25">
      <c r="A1823" s="3">
        <v>42146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x14ac:dyDescent="0.25">
      <c r="A1824" s="3">
        <v>42146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42146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x14ac:dyDescent="0.25">
      <c r="A1826" s="3">
        <v>42146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x14ac:dyDescent="0.25">
      <c r="A1827" s="3">
        <v>42147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x14ac:dyDescent="0.25">
      <c r="A1828" s="3">
        <v>42147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42147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x14ac:dyDescent="0.25">
      <c r="A1830" s="3">
        <v>42147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x14ac:dyDescent="0.25">
      <c r="A1831" s="3">
        <v>42147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x14ac:dyDescent="0.25">
      <c r="A1832" s="3">
        <v>42147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x14ac:dyDescent="0.25">
      <c r="A1833" s="3">
        <v>42147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x14ac:dyDescent="0.25">
      <c r="A1834" s="3">
        <v>42147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x14ac:dyDescent="0.25">
      <c r="A1835" s="3">
        <v>42147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x14ac:dyDescent="0.25">
      <c r="A1836" s="3">
        <v>42147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42148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x14ac:dyDescent="0.25">
      <c r="A1838" s="3">
        <v>42148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x14ac:dyDescent="0.25">
      <c r="A1839" s="3">
        <v>42148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x14ac:dyDescent="0.25">
      <c r="A1840" s="3">
        <v>42148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x14ac:dyDescent="0.25">
      <c r="A1841" s="3">
        <v>42148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42148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x14ac:dyDescent="0.25">
      <c r="A1843" s="3">
        <v>42148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x14ac:dyDescent="0.25">
      <c r="A1844" s="3">
        <v>42148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x14ac:dyDescent="0.25">
      <c r="A1845" s="3">
        <v>42148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x14ac:dyDescent="0.25">
      <c r="A1846" s="3">
        <v>42148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x14ac:dyDescent="0.25">
      <c r="A1847" s="3">
        <v>42149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x14ac:dyDescent="0.25">
      <c r="A1848" s="3">
        <v>42149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x14ac:dyDescent="0.25">
      <c r="A1849" s="3">
        <v>42149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x14ac:dyDescent="0.25">
      <c r="A1850" s="3">
        <v>42149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42149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x14ac:dyDescent="0.25">
      <c r="A1852" s="3">
        <v>42149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x14ac:dyDescent="0.25">
      <c r="A1853" s="3">
        <v>42149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x14ac:dyDescent="0.25">
      <c r="A1854" s="3">
        <v>42149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x14ac:dyDescent="0.25">
      <c r="A1855" s="3">
        <v>42149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x14ac:dyDescent="0.25">
      <c r="A1856" s="3">
        <v>42150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x14ac:dyDescent="0.25">
      <c r="A1857" s="3">
        <v>42150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42150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x14ac:dyDescent="0.25">
      <c r="A1859" s="3">
        <v>42150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x14ac:dyDescent="0.25">
      <c r="A1860" s="3">
        <v>42150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x14ac:dyDescent="0.25">
      <c r="A1861" s="3">
        <v>42150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x14ac:dyDescent="0.25">
      <c r="A1862" s="3">
        <v>42150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x14ac:dyDescent="0.25">
      <c r="A1863" s="3">
        <v>42150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x14ac:dyDescent="0.25">
      <c r="A1864" s="3">
        <v>42150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42150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x14ac:dyDescent="0.25">
      <c r="A1866" s="3">
        <v>42150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42150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x14ac:dyDescent="0.25">
      <c r="A1868" s="3">
        <v>42150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x14ac:dyDescent="0.25">
      <c r="A1869" s="3">
        <v>42150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x14ac:dyDescent="0.25">
      <c r="A1870" s="3">
        <v>42150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42150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42150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x14ac:dyDescent="0.25">
      <c r="A1873" s="3">
        <v>42150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x14ac:dyDescent="0.25">
      <c r="A1874" s="3">
        <v>42150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x14ac:dyDescent="0.25">
      <c r="A1875" s="3">
        <v>42151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x14ac:dyDescent="0.25">
      <c r="A1876" s="3">
        <v>42151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x14ac:dyDescent="0.25">
      <c r="A1877" s="3">
        <v>42151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x14ac:dyDescent="0.25">
      <c r="A1878" s="3">
        <v>42151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42151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x14ac:dyDescent="0.25">
      <c r="A1880" s="3">
        <v>42151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x14ac:dyDescent="0.25">
      <c r="A1881" s="3">
        <v>42151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x14ac:dyDescent="0.25">
      <c r="A1882" s="3">
        <v>42151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x14ac:dyDescent="0.25">
      <c r="A1883" s="3">
        <v>42151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x14ac:dyDescent="0.25">
      <c r="A1884" s="3">
        <v>42151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x14ac:dyDescent="0.25">
      <c r="A1885" s="3">
        <v>42151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x14ac:dyDescent="0.25">
      <c r="A1886" s="3">
        <v>42152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x14ac:dyDescent="0.25">
      <c r="A1887" s="3">
        <v>42152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x14ac:dyDescent="0.25">
      <c r="A1888" s="3">
        <v>42152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x14ac:dyDescent="0.25">
      <c r="A1889" s="3">
        <v>42152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x14ac:dyDescent="0.25">
      <c r="A1890" s="3">
        <v>42152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x14ac:dyDescent="0.25">
      <c r="A1891" s="3">
        <v>42152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42152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x14ac:dyDescent="0.25">
      <c r="A1893" s="3">
        <v>42152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x14ac:dyDescent="0.25">
      <c r="A1894" s="3">
        <v>42152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x14ac:dyDescent="0.25">
      <c r="A1895" s="3">
        <v>42152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x14ac:dyDescent="0.25">
      <c r="A1896" s="3">
        <v>42153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x14ac:dyDescent="0.25">
      <c r="A1897" s="3">
        <v>42153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x14ac:dyDescent="0.25">
      <c r="A1898" s="3">
        <v>42153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x14ac:dyDescent="0.25">
      <c r="A1899" s="3">
        <v>42153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x14ac:dyDescent="0.25">
      <c r="A1900" s="3">
        <v>42153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x14ac:dyDescent="0.25">
      <c r="A1901" s="3">
        <v>42153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x14ac:dyDescent="0.25">
      <c r="A1902" s="3">
        <v>42153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42153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42153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x14ac:dyDescent="0.25">
      <c r="A1905" s="3">
        <v>42153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42153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x14ac:dyDescent="0.25">
      <c r="A1907" s="3">
        <v>42153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x14ac:dyDescent="0.25">
      <c r="A1908" s="3">
        <v>42153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42154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42154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x14ac:dyDescent="0.25">
      <c r="A1911" s="3">
        <v>42154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x14ac:dyDescent="0.25">
      <c r="A1912" s="3">
        <v>42154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42154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x14ac:dyDescent="0.25">
      <c r="A1914" s="3">
        <v>42154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x14ac:dyDescent="0.25">
      <c r="A1915" s="3">
        <v>42154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x14ac:dyDescent="0.25">
      <c r="A1916" s="3">
        <v>42154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x14ac:dyDescent="0.25">
      <c r="A1917" s="3">
        <v>42154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x14ac:dyDescent="0.25">
      <c r="A1918" s="3">
        <v>42154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x14ac:dyDescent="0.25">
      <c r="A1919" s="3">
        <v>42154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x14ac:dyDescent="0.25">
      <c r="A1920" s="3">
        <v>42154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x14ac:dyDescent="0.25">
      <c r="A1921" s="3">
        <v>42154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42154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x14ac:dyDescent="0.25">
      <c r="A1923" s="3">
        <v>42154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x14ac:dyDescent="0.25">
      <c r="A1924" s="3">
        <v>42154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x14ac:dyDescent="0.25">
      <c r="A1925" s="3">
        <v>42154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x14ac:dyDescent="0.25">
      <c r="A1926" s="3">
        <v>42155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x14ac:dyDescent="0.25">
      <c r="A1927" s="3">
        <v>42155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x14ac:dyDescent="0.25">
      <c r="A1928" s="3">
        <v>42155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x14ac:dyDescent="0.25">
      <c r="A1929" s="3">
        <v>42155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x14ac:dyDescent="0.25">
      <c r="A1930" s="3">
        <v>42155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42155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x14ac:dyDescent="0.25">
      <c r="A1932" s="3">
        <v>42155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42155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x14ac:dyDescent="0.25">
      <c r="A1934" s="3">
        <v>42155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x14ac:dyDescent="0.25">
      <c r="A1935" s="3">
        <v>42155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42155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x14ac:dyDescent="0.25">
      <c r="A1937" s="3">
        <v>42156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x14ac:dyDescent="0.25">
      <c r="A1938" s="3">
        <v>42156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x14ac:dyDescent="0.25">
      <c r="A1939" s="3">
        <v>42156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x14ac:dyDescent="0.25">
      <c r="A1940" s="3">
        <v>42156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x14ac:dyDescent="0.25">
      <c r="A1941" s="3">
        <v>42156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x14ac:dyDescent="0.25">
      <c r="A1942" s="3">
        <v>42156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42156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x14ac:dyDescent="0.25">
      <c r="A1944" s="3">
        <v>42156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x14ac:dyDescent="0.25">
      <c r="A1945" s="3">
        <v>42156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x14ac:dyDescent="0.25">
      <c r="A1946" s="3">
        <v>42156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x14ac:dyDescent="0.25">
      <c r="A1947" s="3">
        <v>42156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x14ac:dyDescent="0.25">
      <c r="A1948" s="3">
        <v>42156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x14ac:dyDescent="0.25">
      <c r="A1949" s="3">
        <v>42156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x14ac:dyDescent="0.25">
      <c r="A1950" s="3">
        <v>42157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x14ac:dyDescent="0.25">
      <c r="A1951" s="3">
        <v>42157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42157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x14ac:dyDescent="0.25">
      <c r="A1953" s="3">
        <v>42157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42157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x14ac:dyDescent="0.25">
      <c r="A1955" s="3">
        <v>42157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x14ac:dyDescent="0.25">
      <c r="A1956" s="3">
        <v>42157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x14ac:dyDescent="0.25">
      <c r="A1957" s="3">
        <v>42157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x14ac:dyDescent="0.25">
      <c r="A1958" s="3">
        <v>42157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42157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x14ac:dyDescent="0.25">
      <c r="A1960" s="3">
        <v>42157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x14ac:dyDescent="0.25">
      <c r="A1961" s="3">
        <v>42157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x14ac:dyDescent="0.25">
      <c r="A1962" s="3">
        <v>42157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x14ac:dyDescent="0.25">
      <c r="A1963" s="3">
        <v>42157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x14ac:dyDescent="0.25">
      <c r="A1964" s="3">
        <v>42158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x14ac:dyDescent="0.25">
      <c r="A1965" s="3">
        <v>42158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x14ac:dyDescent="0.25">
      <c r="A1966" s="3">
        <v>42158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42158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x14ac:dyDescent="0.25">
      <c r="A1968" s="3">
        <v>42158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x14ac:dyDescent="0.25">
      <c r="A1969" s="3">
        <v>42158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x14ac:dyDescent="0.25">
      <c r="A1970" s="3">
        <v>42158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42158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42158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x14ac:dyDescent="0.25">
      <c r="A1973" s="3">
        <v>42158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42158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x14ac:dyDescent="0.25">
      <c r="A1975" s="3">
        <v>42159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x14ac:dyDescent="0.25">
      <c r="A1976" s="3">
        <v>42159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x14ac:dyDescent="0.25">
      <c r="A1977" s="3">
        <v>42159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x14ac:dyDescent="0.25">
      <c r="A1978" s="3">
        <v>42159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x14ac:dyDescent="0.25">
      <c r="A1979" s="3">
        <v>42159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x14ac:dyDescent="0.25">
      <c r="A1980" s="3">
        <v>42159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x14ac:dyDescent="0.25">
      <c r="A1981" s="3">
        <v>42159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42159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x14ac:dyDescent="0.25">
      <c r="A1983" s="3">
        <v>42159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x14ac:dyDescent="0.25">
      <c r="A1984" s="3">
        <v>42159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x14ac:dyDescent="0.25">
      <c r="A1985" s="3">
        <v>42159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x14ac:dyDescent="0.25">
      <c r="A1986" s="3">
        <v>42159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x14ac:dyDescent="0.25">
      <c r="A1987" s="3">
        <v>42159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x14ac:dyDescent="0.25">
      <c r="A1988" s="3">
        <v>42159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42159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x14ac:dyDescent="0.25">
      <c r="A1990" s="3">
        <v>42159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x14ac:dyDescent="0.25">
      <c r="A1991" s="3">
        <v>42159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x14ac:dyDescent="0.25">
      <c r="A1992" s="3">
        <v>42160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x14ac:dyDescent="0.25">
      <c r="A1993" s="3">
        <v>42160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x14ac:dyDescent="0.25">
      <c r="A1994" s="3">
        <v>42160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x14ac:dyDescent="0.25">
      <c r="A1995" s="3">
        <v>42160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x14ac:dyDescent="0.25">
      <c r="A1996" s="3">
        <v>42160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x14ac:dyDescent="0.25">
      <c r="A1997" s="3">
        <v>42160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x14ac:dyDescent="0.25">
      <c r="A1998" s="3">
        <v>42160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x14ac:dyDescent="0.25">
      <c r="A1999" s="3">
        <v>42160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x14ac:dyDescent="0.25">
      <c r="A2000" s="3">
        <v>42160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x14ac:dyDescent="0.25">
      <c r="A2001" s="3">
        <v>42160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x14ac:dyDescent="0.25">
      <c r="A2002" s="3">
        <v>42161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x14ac:dyDescent="0.25">
      <c r="A2003" s="3">
        <v>42161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x14ac:dyDescent="0.25">
      <c r="A2004" s="3">
        <v>42161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x14ac:dyDescent="0.25">
      <c r="A2005" s="3">
        <v>42161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42161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x14ac:dyDescent="0.25">
      <c r="A2007" s="3">
        <v>42161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x14ac:dyDescent="0.25">
      <c r="A2008" s="3">
        <v>42161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x14ac:dyDescent="0.25">
      <c r="A2009" s="3">
        <v>42161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x14ac:dyDescent="0.25">
      <c r="A2010" s="3">
        <v>42161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x14ac:dyDescent="0.25">
      <c r="A2011" s="3">
        <v>42161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42161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42161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x14ac:dyDescent="0.25">
      <c r="A2014" s="3">
        <v>42161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x14ac:dyDescent="0.25">
      <c r="A2015" s="3">
        <v>42161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42162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42162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x14ac:dyDescent="0.25">
      <c r="A2018" s="3">
        <v>42162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x14ac:dyDescent="0.25">
      <c r="A2019" s="3">
        <v>42162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x14ac:dyDescent="0.25">
      <c r="A2020" s="3">
        <v>42162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x14ac:dyDescent="0.25">
      <c r="A2021" s="3">
        <v>42162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x14ac:dyDescent="0.25">
      <c r="A2022" s="3">
        <v>42162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x14ac:dyDescent="0.25">
      <c r="A2023" s="3">
        <v>42162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x14ac:dyDescent="0.25">
      <c r="A2024" s="3">
        <v>42163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x14ac:dyDescent="0.25">
      <c r="A2025" s="3">
        <v>42163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x14ac:dyDescent="0.25">
      <c r="A2026" s="3">
        <v>42163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x14ac:dyDescent="0.25">
      <c r="A2027" s="3">
        <v>42163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x14ac:dyDescent="0.25">
      <c r="A2028" s="3">
        <v>42163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x14ac:dyDescent="0.25">
      <c r="A2029" s="3">
        <v>42163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x14ac:dyDescent="0.25">
      <c r="A2030" s="3">
        <v>42163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42163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42163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x14ac:dyDescent="0.25">
      <c r="A2033" s="3">
        <v>42163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42163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x14ac:dyDescent="0.25">
      <c r="A2035" s="3">
        <v>42164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x14ac:dyDescent="0.25">
      <c r="A2036" s="3">
        <v>42164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42164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42164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42164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x14ac:dyDescent="0.25">
      <c r="A2040" s="3">
        <v>42164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42164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x14ac:dyDescent="0.25">
      <c r="A2042" s="3">
        <v>42164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42164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x14ac:dyDescent="0.25">
      <c r="A2044" s="3">
        <v>42164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x14ac:dyDescent="0.25">
      <c r="A2045" s="3">
        <v>42165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x14ac:dyDescent="0.25">
      <c r="A2046" s="3">
        <v>42165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x14ac:dyDescent="0.25">
      <c r="A2047" s="3">
        <v>42166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x14ac:dyDescent="0.25">
      <c r="A2048" s="3">
        <v>42166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x14ac:dyDescent="0.25">
      <c r="A2049" s="3">
        <v>42166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x14ac:dyDescent="0.25">
      <c r="A2050" s="3">
        <v>42166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x14ac:dyDescent="0.25">
      <c r="A2051" s="3">
        <v>42166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x14ac:dyDescent="0.25">
      <c r="A2052" s="3">
        <v>42166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x14ac:dyDescent="0.25">
      <c r="A2053" s="3">
        <v>42166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42166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42166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x14ac:dyDescent="0.25">
      <c r="A2056" s="3">
        <v>42166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x14ac:dyDescent="0.25">
      <c r="A2057" s="3">
        <v>42166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x14ac:dyDescent="0.25">
      <c r="A2058" s="3">
        <v>42166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42166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x14ac:dyDescent="0.25">
      <c r="A2060" s="3">
        <v>42166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x14ac:dyDescent="0.25">
      <c r="A2061" s="3">
        <v>42166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x14ac:dyDescent="0.25">
      <c r="A2062" s="3">
        <v>42167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42167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x14ac:dyDescent="0.25">
      <c r="A2064" s="3">
        <v>42167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x14ac:dyDescent="0.25">
      <c r="A2065" s="3">
        <v>42167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x14ac:dyDescent="0.25">
      <c r="A2066" s="3">
        <v>42167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x14ac:dyDescent="0.25">
      <c r="A2067" s="3">
        <v>42167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x14ac:dyDescent="0.25">
      <c r="A2068" s="3">
        <v>42167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42167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x14ac:dyDescent="0.25">
      <c r="A2070" s="3">
        <v>42167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x14ac:dyDescent="0.25">
      <c r="A2071" s="3">
        <v>42167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x14ac:dyDescent="0.25">
      <c r="A2072" s="3">
        <v>42168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x14ac:dyDescent="0.25">
      <c r="A2073" s="3">
        <v>42168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x14ac:dyDescent="0.25">
      <c r="A2074" s="3">
        <v>42168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x14ac:dyDescent="0.25">
      <c r="A2075" s="3">
        <v>42168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x14ac:dyDescent="0.25">
      <c r="A2076" s="3">
        <v>42168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42168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x14ac:dyDescent="0.25">
      <c r="A2078" s="3">
        <v>42168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x14ac:dyDescent="0.25">
      <c r="A2079" s="3">
        <v>42169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x14ac:dyDescent="0.25">
      <c r="A2080" s="3">
        <v>42169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42169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42169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x14ac:dyDescent="0.25">
      <c r="A2083" s="3">
        <v>42169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x14ac:dyDescent="0.25">
      <c r="A2084" s="3">
        <v>42169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x14ac:dyDescent="0.25">
      <c r="A2085" s="3">
        <v>42169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x14ac:dyDescent="0.25">
      <c r="A2086" s="3">
        <v>42169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x14ac:dyDescent="0.25">
      <c r="A2087" s="3">
        <v>42169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x14ac:dyDescent="0.25">
      <c r="A2088" s="3">
        <v>42170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42170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x14ac:dyDescent="0.25">
      <c r="A2090" s="3">
        <v>42170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42170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x14ac:dyDescent="0.25">
      <c r="A2092" s="3">
        <v>42170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x14ac:dyDescent="0.25">
      <c r="A2093" s="3">
        <v>42170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x14ac:dyDescent="0.25">
      <c r="A2094" s="3">
        <v>42170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x14ac:dyDescent="0.25">
      <c r="A2095" s="3">
        <v>42170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x14ac:dyDescent="0.25">
      <c r="A2096" s="3">
        <v>42170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x14ac:dyDescent="0.25">
      <c r="A2097" s="3">
        <v>42170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x14ac:dyDescent="0.25">
      <c r="A2098" s="3">
        <v>42170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x14ac:dyDescent="0.25">
      <c r="A2099" s="3">
        <v>42171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x14ac:dyDescent="0.25">
      <c r="A2100" s="3">
        <v>42171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42171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x14ac:dyDescent="0.25">
      <c r="A2102" s="3">
        <v>42171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x14ac:dyDescent="0.25">
      <c r="A2103" s="3">
        <v>42171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x14ac:dyDescent="0.25">
      <c r="A2104" s="3">
        <v>42171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x14ac:dyDescent="0.25">
      <c r="A2105" s="3">
        <v>42171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x14ac:dyDescent="0.25">
      <c r="A2106" s="3">
        <v>42171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x14ac:dyDescent="0.25">
      <c r="A2107" s="3">
        <v>42171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x14ac:dyDescent="0.25">
      <c r="A2108" s="3">
        <v>42171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x14ac:dyDescent="0.25">
      <c r="A2109" s="3">
        <v>42171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42171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42171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42171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x14ac:dyDescent="0.25">
      <c r="A2113" s="3">
        <v>42171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x14ac:dyDescent="0.25">
      <c r="A2114" s="3">
        <v>42171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x14ac:dyDescent="0.25">
      <c r="A2115" s="3">
        <v>42171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x14ac:dyDescent="0.25">
      <c r="A2116" s="3">
        <v>42171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x14ac:dyDescent="0.25">
      <c r="A2117" s="3">
        <v>42171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x14ac:dyDescent="0.25">
      <c r="A2118" s="3">
        <v>42172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x14ac:dyDescent="0.25">
      <c r="A2119" s="3">
        <v>42172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x14ac:dyDescent="0.25">
      <c r="A2120" s="3">
        <v>42172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42172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x14ac:dyDescent="0.25">
      <c r="A2122" s="3">
        <v>42173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x14ac:dyDescent="0.25">
      <c r="A2123" s="3">
        <v>42173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x14ac:dyDescent="0.25">
      <c r="A2124" s="3">
        <v>42173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x14ac:dyDescent="0.25">
      <c r="A2125" s="3">
        <v>42173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x14ac:dyDescent="0.25">
      <c r="A2126" s="3">
        <v>42173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42173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42173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x14ac:dyDescent="0.25">
      <c r="A2129" s="3">
        <v>42173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x14ac:dyDescent="0.25">
      <c r="A2130" s="3">
        <v>42173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x14ac:dyDescent="0.25">
      <c r="A2131" s="3">
        <v>42173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x14ac:dyDescent="0.25">
      <c r="A2132" s="3">
        <v>42173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x14ac:dyDescent="0.25">
      <c r="A2133" s="3">
        <v>42173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x14ac:dyDescent="0.25">
      <c r="A2134" s="3">
        <v>42173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x14ac:dyDescent="0.25">
      <c r="A2135" s="3">
        <v>42173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42174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x14ac:dyDescent="0.25">
      <c r="A2137" s="3">
        <v>42174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42174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x14ac:dyDescent="0.25">
      <c r="A2139" s="3">
        <v>42174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x14ac:dyDescent="0.25">
      <c r="A2140" s="3">
        <v>42174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x14ac:dyDescent="0.25">
      <c r="A2141" s="3">
        <v>42174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x14ac:dyDescent="0.25">
      <c r="A2142" s="3">
        <v>42174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x14ac:dyDescent="0.25">
      <c r="A2143" s="3">
        <v>42174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42174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42175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42175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42175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42175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x14ac:dyDescent="0.25">
      <c r="A2149" s="3">
        <v>42175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x14ac:dyDescent="0.25">
      <c r="A2150" s="3">
        <v>42175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x14ac:dyDescent="0.25">
      <c r="A2151" s="3">
        <v>42175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x14ac:dyDescent="0.25">
      <c r="A2152" s="3">
        <v>42175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x14ac:dyDescent="0.25">
      <c r="A2153" s="3">
        <v>42175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x14ac:dyDescent="0.25">
      <c r="A2154" s="3">
        <v>42175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42175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x14ac:dyDescent="0.25">
      <c r="A2156" s="3">
        <v>42175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x14ac:dyDescent="0.25">
      <c r="A2157" s="3">
        <v>42175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x14ac:dyDescent="0.25">
      <c r="A2158" s="3">
        <v>42175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x14ac:dyDescent="0.25">
      <c r="A2159" s="3">
        <v>42175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x14ac:dyDescent="0.25">
      <c r="A2160" s="3">
        <v>42175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x14ac:dyDescent="0.25">
      <c r="A2161" s="3">
        <v>42175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x14ac:dyDescent="0.25">
      <c r="A2162" s="3">
        <v>42176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x14ac:dyDescent="0.25">
      <c r="A2163" s="3">
        <v>42176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x14ac:dyDescent="0.25">
      <c r="A2164" s="3">
        <v>42176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x14ac:dyDescent="0.25">
      <c r="A2165" s="3">
        <v>42176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x14ac:dyDescent="0.25">
      <c r="A2166" s="3">
        <v>42176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x14ac:dyDescent="0.25">
      <c r="A2167" s="3">
        <v>42176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x14ac:dyDescent="0.25">
      <c r="A2168" s="3">
        <v>42176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x14ac:dyDescent="0.25">
      <c r="A2169" s="3">
        <v>42176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x14ac:dyDescent="0.25">
      <c r="A2170" s="3">
        <v>42176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x14ac:dyDescent="0.25">
      <c r="A2171" s="3">
        <v>42176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x14ac:dyDescent="0.25">
      <c r="A2172" s="3">
        <v>42176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x14ac:dyDescent="0.25">
      <c r="A2173" s="3">
        <v>42176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42176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42176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x14ac:dyDescent="0.25">
      <c r="A2176" s="3">
        <v>42176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42176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x14ac:dyDescent="0.25">
      <c r="A2178" s="3">
        <v>42176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x14ac:dyDescent="0.25">
      <c r="A2179" s="3">
        <v>42176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x14ac:dyDescent="0.25">
      <c r="A2180" s="3">
        <v>42177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x14ac:dyDescent="0.25">
      <c r="A2181" s="3">
        <v>42177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x14ac:dyDescent="0.25">
      <c r="A2182" s="3">
        <v>42177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42177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42177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x14ac:dyDescent="0.25">
      <c r="A2185" s="3">
        <v>42177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42177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x14ac:dyDescent="0.25">
      <c r="A2187" s="3">
        <v>42177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x14ac:dyDescent="0.25">
      <c r="A2188" s="3">
        <v>42177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x14ac:dyDescent="0.25">
      <c r="A2189" s="3">
        <v>42177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42177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x14ac:dyDescent="0.25">
      <c r="A2191" s="3">
        <v>42177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x14ac:dyDescent="0.25">
      <c r="A2192" s="3">
        <v>42177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x14ac:dyDescent="0.25">
      <c r="A2193" s="3">
        <v>42177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x14ac:dyDescent="0.25">
      <c r="A2194" s="3">
        <v>42177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x14ac:dyDescent="0.25">
      <c r="A2195" s="3">
        <v>42177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x14ac:dyDescent="0.25">
      <c r="A2196" s="3">
        <v>42177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x14ac:dyDescent="0.25">
      <c r="A2197" s="3">
        <v>42178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x14ac:dyDescent="0.25">
      <c r="A2198" s="3">
        <v>42178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42178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x14ac:dyDescent="0.25">
      <c r="A2200" s="3">
        <v>42178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42179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42179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x14ac:dyDescent="0.25">
      <c r="A2203" s="3">
        <v>42179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x14ac:dyDescent="0.25">
      <c r="A2204" s="3">
        <v>42179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x14ac:dyDescent="0.25">
      <c r="A2205" s="3">
        <v>42179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x14ac:dyDescent="0.25">
      <c r="A2206" s="3">
        <v>42179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x14ac:dyDescent="0.25">
      <c r="A2207" s="3">
        <v>42179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42179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x14ac:dyDescent="0.25">
      <c r="A2209" s="3">
        <v>42179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x14ac:dyDescent="0.25">
      <c r="A2210" s="3">
        <v>42179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x14ac:dyDescent="0.25">
      <c r="A2211" s="3">
        <v>42179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x14ac:dyDescent="0.25">
      <c r="A2212" s="3">
        <v>42179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x14ac:dyDescent="0.25">
      <c r="A2213" s="3">
        <v>42179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x14ac:dyDescent="0.25">
      <c r="A2214" s="3">
        <v>42179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x14ac:dyDescent="0.25">
      <c r="A2215" s="3">
        <v>42179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x14ac:dyDescent="0.25">
      <c r="A2216" s="3">
        <v>42179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x14ac:dyDescent="0.25">
      <c r="A2217" s="3">
        <v>42179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x14ac:dyDescent="0.25">
      <c r="A2218" s="3">
        <v>42179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x14ac:dyDescent="0.25">
      <c r="A2219" s="3">
        <v>42179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x14ac:dyDescent="0.25">
      <c r="A2220" s="3">
        <v>42179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42179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x14ac:dyDescent="0.25">
      <c r="A2222" s="3">
        <v>42180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42180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x14ac:dyDescent="0.25">
      <c r="A2224" s="3">
        <v>42180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x14ac:dyDescent="0.25">
      <c r="A2225" s="3">
        <v>42180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x14ac:dyDescent="0.25">
      <c r="A2226" s="3">
        <v>42180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x14ac:dyDescent="0.25">
      <c r="A2227" s="3">
        <v>42180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x14ac:dyDescent="0.25">
      <c r="A2228" s="3">
        <v>42180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x14ac:dyDescent="0.25">
      <c r="A2229" s="3">
        <v>42180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x14ac:dyDescent="0.25">
      <c r="A2230" s="3">
        <v>42180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x14ac:dyDescent="0.25">
      <c r="A2231" s="3">
        <v>42180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x14ac:dyDescent="0.25">
      <c r="A2232" s="3">
        <v>42180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x14ac:dyDescent="0.25">
      <c r="A2233" s="3">
        <v>42180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x14ac:dyDescent="0.25">
      <c r="A2234" s="3">
        <v>42180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x14ac:dyDescent="0.25">
      <c r="A2235" s="3">
        <v>42181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x14ac:dyDescent="0.25">
      <c r="A2236" s="3">
        <v>42181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x14ac:dyDescent="0.25">
      <c r="A2237" s="3">
        <v>42181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x14ac:dyDescent="0.25">
      <c r="A2238" s="3">
        <v>42181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x14ac:dyDescent="0.25">
      <c r="A2239" s="3">
        <v>42181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x14ac:dyDescent="0.25">
      <c r="A2240" s="3">
        <v>42181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42181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x14ac:dyDescent="0.25">
      <c r="A2242" s="3">
        <v>42182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x14ac:dyDescent="0.25">
      <c r="A2243" s="3">
        <v>42182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x14ac:dyDescent="0.25">
      <c r="A2244" s="3">
        <v>42182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42182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42182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x14ac:dyDescent="0.25">
      <c r="A2247" s="3">
        <v>42182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x14ac:dyDescent="0.25">
      <c r="A2248" s="3">
        <v>42182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x14ac:dyDescent="0.25">
      <c r="A2249" s="3">
        <v>42182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x14ac:dyDescent="0.25">
      <c r="A2250" s="3">
        <v>42182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42183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x14ac:dyDescent="0.25">
      <c r="A2252" s="3">
        <v>42183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x14ac:dyDescent="0.25">
      <c r="A2253" s="3">
        <v>42183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x14ac:dyDescent="0.25">
      <c r="A2254" s="3">
        <v>42183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42183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x14ac:dyDescent="0.25">
      <c r="A2256" s="3">
        <v>42183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42183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42183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x14ac:dyDescent="0.25">
      <c r="A2259" s="3">
        <v>42183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x14ac:dyDescent="0.25">
      <c r="A2260" s="3">
        <v>42183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x14ac:dyDescent="0.25">
      <c r="A2261" s="3">
        <v>42183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x14ac:dyDescent="0.25">
      <c r="A2262" s="3">
        <v>42183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42183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x14ac:dyDescent="0.25">
      <c r="A2264" s="3">
        <v>42183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x14ac:dyDescent="0.25">
      <c r="A2265" s="3">
        <v>42183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42183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x14ac:dyDescent="0.25">
      <c r="A2267" s="3">
        <v>42184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42184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42184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x14ac:dyDescent="0.25">
      <c r="A2270" s="3">
        <v>42184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42184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42184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x14ac:dyDescent="0.25">
      <c r="A2273" s="3">
        <v>42184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42184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x14ac:dyDescent="0.25">
      <c r="A2275" s="3">
        <v>42184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42184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42184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42184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42184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x14ac:dyDescent="0.25">
      <c r="A2280" s="3">
        <v>42184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x14ac:dyDescent="0.25">
      <c r="A2281" s="3">
        <v>42184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x14ac:dyDescent="0.25">
      <c r="A2282" s="3">
        <v>42184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x14ac:dyDescent="0.25">
      <c r="A2283" s="3">
        <v>42184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42184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x14ac:dyDescent="0.25">
      <c r="A2285" s="3">
        <v>42185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x14ac:dyDescent="0.25">
      <c r="A2286" s="3">
        <v>42185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x14ac:dyDescent="0.25">
      <c r="A2287" s="3">
        <v>42185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x14ac:dyDescent="0.25">
      <c r="A2288" s="3">
        <v>42185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x14ac:dyDescent="0.25">
      <c r="A2289" s="3">
        <v>42185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42185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42185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x14ac:dyDescent="0.25">
      <c r="A2292" s="3">
        <v>42185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42186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x14ac:dyDescent="0.25">
      <c r="A2294" s="3">
        <v>42186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x14ac:dyDescent="0.25">
      <c r="A2295" s="3">
        <v>42186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x14ac:dyDescent="0.25">
      <c r="A2296" s="3">
        <v>42186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42186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x14ac:dyDescent="0.25">
      <c r="A2298" s="3">
        <v>42186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x14ac:dyDescent="0.25">
      <c r="A2299" s="3">
        <v>42186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x14ac:dyDescent="0.25">
      <c r="A2300" s="3">
        <v>42186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42187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x14ac:dyDescent="0.25">
      <c r="A2302" s="3">
        <v>42187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x14ac:dyDescent="0.25">
      <c r="A2303" s="3">
        <v>42187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x14ac:dyDescent="0.25">
      <c r="A2304" s="3">
        <v>42187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x14ac:dyDescent="0.25">
      <c r="A2305" s="3">
        <v>42187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x14ac:dyDescent="0.25">
      <c r="A2306" s="3">
        <v>42187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42187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42187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x14ac:dyDescent="0.25">
      <c r="A2309" s="3">
        <v>42187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x14ac:dyDescent="0.25">
      <c r="A2310" s="3">
        <v>42187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42187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x14ac:dyDescent="0.25">
      <c r="A2312" s="3">
        <v>42187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x14ac:dyDescent="0.25">
      <c r="A2313" s="3">
        <v>42187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x14ac:dyDescent="0.25">
      <c r="A2314" s="3">
        <v>42187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x14ac:dyDescent="0.25">
      <c r="A2315" s="3">
        <v>42188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x14ac:dyDescent="0.25">
      <c r="A2316" s="3">
        <v>42188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x14ac:dyDescent="0.25">
      <c r="A2317" s="3">
        <v>42188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x14ac:dyDescent="0.25">
      <c r="A2318" s="3">
        <v>42188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x14ac:dyDescent="0.25">
      <c r="A2319" s="3">
        <v>42188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x14ac:dyDescent="0.25">
      <c r="A2320" s="3">
        <v>42188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42188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x14ac:dyDescent="0.25">
      <c r="A2322" s="3">
        <v>42188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x14ac:dyDescent="0.25">
      <c r="A2323" s="3">
        <v>42188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42188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x14ac:dyDescent="0.25">
      <c r="A2325" s="3">
        <v>42189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x14ac:dyDescent="0.25">
      <c r="A2326" s="3">
        <v>42189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42189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42189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x14ac:dyDescent="0.25">
      <c r="A2329" s="3">
        <v>42189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42189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42189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x14ac:dyDescent="0.25">
      <c r="A2332" s="3">
        <v>42189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x14ac:dyDescent="0.25">
      <c r="A2333" s="3">
        <v>42189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42189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42189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x14ac:dyDescent="0.25">
      <c r="A2336" s="3">
        <v>42189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x14ac:dyDescent="0.25">
      <c r="A2337" s="3">
        <v>42190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x14ac:dyDescent="0.25">
      <c r="A2338" s="3">
        <v>42190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x14ac:dyDescent="0.25">
      <c r="A2339" s="3">
        <v>42190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x14ac:dyDescent="0.25">
      <c r="A2340" s="3">
        <v>42190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x14ac:dyDescent="0.25">
      <c r="A2341" s="3">
        <v>42190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42190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42190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x14ac:dyDescent="0.25">
      <c r="A2344" s="3">
        <v>42190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x14ac:dyDescent="0.25">
      <c r="A2345" s="3">
        <v>42191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42191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x14ac:dyDescent="0.25">
      <c r="A2347" s="3">
        <v>42191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x14ac:dyDescent="0.25">
      <c r="A2348" s="3">
        <v>42191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42191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42191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x14ac:dyDescent="0.25">
      <c r="A2351" s="3">
        <v>42191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42191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42191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42191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x14ac:dyDescent="0.25">
      <c r="A2355" s="3">
        <v>42192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42192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42192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x14ac:dyDescent="0.25">
      <c r="A2358" s="3">
        <v>42192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x14ac:dyDescent="0.25">
      <c r="A2359" s="3">
        <v>42192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x14ac:dyDescent="0.25">
      <c r="A2360" s="3">
        <v>42192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42192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x14ac:dyDescent="0.25">
      <c r="A2362" s="3">
        <v>42192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42193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42193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x14ac:dyDescent="0.25">
      <c r="A2365" s="3">
        <v>42193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x14ac:dyDescent="0.25">
      <c r="A2366" s="3">
        <v>42193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x14ac:dyDescent="0.25">
      <c r="A2367" s="3">
        <v>42193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x14ac:dyDescent="0.25">
      <c r="A2368" s="3">
        <v>42193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x14ac:dyDescent="0.25">
      <c r="A2369" s="3">
        <v>42193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x14ac:dyDescent="0.25">
      <c r="A2370" s="3">
        <v>42193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42193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42193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x14ac:dyDescent="0.25">
      <c r="A2373" s="3">
        <v>42193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x14ac:dyDescent="0.25">
      <c r="A2374" s="3">
        <v>42193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x14ac:dyDescent="0.25">
      <c r="A2375" s="3">
        <v>42193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x14ac:dyDescent="0.25">
      <c r="A2376" s="3">
        <v>42194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x14ac:dyDescent="0.25">
      <c r="A2377" s="3">
        <v>42194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x14ac:dyDescent="0.25">
      <c r="A2378" s="3">
        <v>42194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42194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x14ac:dyDescent="0.25">
      <c r="A2380" s="3">
        <v>42194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x14ac:dyDescent="0.25">
      <c r="A2381" s="3">
        <v>42194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x14ac:dyDescent="0.25">
      <c r="A2382" s="3">
        <v>42194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x14ac:dyDescent="0.25">
      <c r="A2383" s="3">
        <v>42194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x14ac:dyDescent="0.25">
      <c r="A2384" s="3">
        <v>42195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x14ac:dyDescent="0.25">
      <c r="A2385" s="3">
        <v>42195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42195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x14ac:dyDescent="0.25">
      <c r="A2387" s="3">
        <v>42195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x14ac:dyDescent="0.25">
      <c r="A2388" s="3">
        <v>42195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x14ac:dyDescent="0.25">
      <c r="A2389" s="3">
        <v>42195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x14ac:dyDescent="0.25">
      <c r="A2390" s="3">
        <v>42195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x14ac:dyDescent="0.25">
      <c r="A2391" s="3">
        <v>42195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x14ac:dyDescent="0.25">
      <c r="A2392" s="3">
        <v>42195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x14ac:dyDescent="0.25">
      <c r="A2393" s="3">
        <v>42196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x14ac:dyDescent="0.25">
      <c r="A2394" s="3">
        <v>42196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x14ac:dyDescent="0.25">
      <c r="A2395" s="3">
        <v>42196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x14ac:dyDescent="0.25">
      <c r="A2396" s="3">
        <v>42196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x14ac:dyDescent="0.25">
      <c r="A2397" s="3">
        <v>42196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42196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42196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x14ac:dyDescent="0.25">
      <c r="A2400" s="3">
        <v>42196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x14ac:dyDescent="0.25">
      <c r="A2401" s="3">
        <v>42196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x14ac:dyDescent="0.25">
      <c r="A2402" s="3">
        <v>42196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42196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x14ac:dyDescent="0.25">
      <c r="A2404" s="3">
        <v>42196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x14ac:dyDescent="0.25">
      <c r="A2405" s="3">
        <v>42196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x14ac:dyDescent="0.25">
      <c r="A2406" s="3">
        <v>42196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x14ac:dyDescent="0.25">
      <c r="A2407" s="3">
        <v>42196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x14ac:dyDescent="0.25">
      <c r="A2408" s="3">
        <v>42196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x14ac:dyDescent="0.25">
      <c r="A2409" s="3">
        <v>42196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42196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x14ac:dyDescent="0.25">
      <c r="A2411" s="3">
        <v>42196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x14ac:dyDescent="0.25">
      <c r="A2412" s="3">
        <v>42196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x14ac:dyDescent="0.25">
      <c r="A2413" s="3">
        <v>42196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x14ac:dyDescent="0.25">
      <c r="A2414" s="3">
        <v>42197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x14ac:dyDescent="0.25">
      <c r="A2415" s="3">
        <v>42197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x14ac:dyDescent="0.25">
      <c r="A2416" s="3">
        <v>42197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x14ac:dyDescent="0.25">
      <c r="A2417" s="3">
        <v>42197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x14ac:dyDescent="0.25">
      <c r="A2418" s="3">
        <v>42197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x14ac:dyDescent="0.25">
      <c r="A2419" s="3">
        <v>42197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42197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x14ac:dyDescent="0.25">
      <c r="A2421" s="3">
        <v>42197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42197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x14ac:dyDescent="0.25">
      <c r="A2423" s="3">
        <v>42197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42197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x14ac:dyDescent="0.25">
      <c r="A2425" s="3">
        <v>42197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x14ac:dyDescent="0.25">
      <c r="A2426" s="3">
        <v>42197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x14ac:dyDescent="0.25">
      <c r="A2427" s="3">
        <v>42197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x14ac:dyDescent="0.25">
      <c r="A2428" s="3">
        <v>42197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x14ac:dyDescent="0.25">
      <c r="A2429" s="3">
        <v>42198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x14ac:dyDescent="0.25">
      <c r="A2430" s="3">
        <v>42198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x14ac:dyDescent="0.25">
      <c r="A2431" s="3">
        <v>42198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x14ac:dyDescent="0.25">
      <c r="A2432" s="3">
        <v>42198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x14ac:dyDescent="0.25">
      <c r="A2433" s="3">
        <v>42198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42198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x14ac:dyDescent="0.25">
      <c r="A2435" s="3">
        <v>42198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x14ac:dyDescent="0.25">
      <c r="A2436" s="3">
        <v>42198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42198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x14ac:dyDescent="0.25">
      <c r="A2438" s="3">
        <v>42198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x14ac:dyDescent="0.25">
      <c r="A2439" s="3">
        <v>42199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x14ac:dyDescent="0.25">
      <c r="A2440" s="3">
        <v>42199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42199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x14ac:dyDescent="0.25">
      <c r="A2442" s="3">
        <v>42199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x14ac:dyDescent="0.25">
      <c r="A2443" s="3">
        <v>42199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x14ac:dyDescent="0.25">
      <c r="A2444" s="3">
        <v>42199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42199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x14ac:dyDescent="0.25">
      <c r="A2446" s="3">
        <v>42199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42199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x14ac:dyDescent="0.25">
      <c r="A2448" s="3">
        <v>42199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x14ac:dyDescent="0.25">
      <c r="A2449" s="3">
        <v>42199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42199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42199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x14ac:dyDescent="0.25">
      <c r="A2452" s="3">
        <v>42200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x14ac:dyDescent="0.25">
      <c r="A2453" s="3">
        <v>42200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42200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42200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x14ac:dyDescent="0.25">
      <c r="A2456" s="3">
        <v>42200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x14ac:dyDescent="0.25">
      <c r="A2457" s="3">
        <v>42200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x14ac:dyDescent="0.25">
      <c r="A2458" s="3">
        <v>42200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x14ac:dyDescent="0.25">
      <c r="A2459" s="3">
        <v>42200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x14ac:dyDescent="0.25">
      <c r="A2460" s="3">
        <v>42200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x14ac:dyDescent="0.25">
      <c r="A2461" s="3">
        <v>42200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42200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x14ac:dyDescent="0.25">
      <c r="A2463" s="3">
        <v>42200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x14ac:dyDescent="0.25">
      <c r="A2464" s="3">
        <v>42200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x14ac:dyDescent="0.25">
      <c r="A2465" s="3">
        <v>42201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x14ac:dyDescent="0.25">
      <c r="A2466" s="3">
        <v>42201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x14ac:dyDescent="0.25">
      <c r="A2467" s="3">
        <v>42201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x14ac:dyDescent="0.25">
      <c r="A2468" s="3">
        <v>42201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42201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x14ac:dyDescent="0.25">
      <c r="A2470" s="3">
        <v>42201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x14ac:dyDescent="0.25">
      <c r="A2471" s="3">
        <v>42201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x14ac:dyDescent="0.25">
      <c r="A2472" s="3">
        <v>42201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x14ac:dyDescent="0.25">
      <c r="A2473" s="3">
        <v>42201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x14ac:dyDescent="0.25">
      <c r="A2474" s="3">
        <v>42201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x14ac:dyDescent="0.25">
      <c r="A2475" s="3">
        <v>42201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x14ac:dyDescent="0.25">
      <c r="A2476" s="3">
        <v>42201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x14ac:dyDescent="0.25">
      <c r="A2477" s="3">
        <v>42202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x14ac:dyDescent="0.25">
      <c r="A2478" s="3">
        <v>42202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x14ac:dyDescent="0.25">
      <c r="A2479" s="3">
        <v>42202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x14ac:dyDescent="0.25">
      <c r="A2480" s="3">
        <v>42202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x14ac:dyDescent="0.25">
      <c r="A2481" s="3">
        <v>42202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42202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x14ac:dyDescent="0.25">
      <c r="A2483" s="3">
        <v>42202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42202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x14ac:dyDescent="0.25">
      <c r="A2485" s="3">
        <v>42202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x14ac:dyDescent="0.25">
      <c r="A2486" s="3">
        <v>42202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x14ac:dyDescent="0.25">
      <c r="A2487" s="3">
        <v>42202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x14ac:dyDescent="0.25">
      <c r="A2488" s="3">
        <v>42202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x14ac:dyDescent="0.25">
      <c r="A2489" s="3">
        <v>42202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x14ac:dyDescent="0.25">
      <c r="A2490" s="3">
        <v>42202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42202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x14ac:dyDescent="0.25">
      <c r="A2492" s="3">
        <v>42202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x14ac:dyDescent="0.25">
      <c r="A2493" s="3">
        <v>42202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x14ac:dyDescent="0.25">
      <c r="A2494" s="3">
        <v>42202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42202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x14ac:dyDescent="0.25">
      <c r="A2496" s="3">
        <v>42202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42202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42202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x14ac:dyDescent="0.25">
      <c r="A2499" s="3">
        <v>42202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x14ac:dyDescent="0.25">
      <c r="A2500" s="3">
        <v>42202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42202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x14ac:dyDescent="0.25">
      <c r="A2502" s="3">
        <v>42202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42203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x14ac:dyDescent="0.25">
      <c r="A2504" s="3">
        <v>42203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x14ac:dyDescent="0.25">
      <c r="A2505" s="3">
        <v>42203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x14ac:dyDescent="0.25">
      <c r="A2506" s="3">
        <v>42203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x14ac:dyDescent="0.25">
      <c r="A2507" s="3">
        <v>42203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x14ac:dyDescent="0.25">
      <c r="A2508" s="3">
        <v>42203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x14ac:dyDescent="0.25">
      <c r="A2509" s="3">
        <v>42203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x14ac:dyDescent="0.25">
      <c r="A2510" s="3">
        <v>42203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x14ac:dyDescent="0.25">
      <c r="A2511" s="3">
        <v>42203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42203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x14ac:dyDescent="0.25">
      <c r="A2513" s="3">
        <v>42203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x14ac:dyDescent="0.25">
      <c r="A2514" s="3">
        <v>42204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x14ac:dyDescent="0.25">
      <c r="A2515" s="3">
        <v>42204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42204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x14ac:dyDescent="0.25">
      <c r="A2517" s="3">
        <v>42204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x14ac:dyDescent="0.25">
      <c r="A2518" s="3">
        <v>42204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42204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x14ac:dyDescent="0.25">
      <c r="A2520" s="3">
        <v>42204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x14ac:dyDescent="0.25">
      <c r="A2521" s="3">
        <v>42204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42204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x14ac:dyDescent="0.25">
      <c r="A2523" s="3">
        <v>42204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x14ac:dyDescent="0.25">
      <c r="A2524" s="3">
        <v>42204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x14ac:dyDescent="0.25">
      <c r="A2525" s="3">
        <v>42205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x14ac:dyDescent="0.25">
      <c r="A2526" s="3">
        <v>42205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42205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42205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42205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42205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42205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x14ac:dyDescent="0.25">
      <c r="A2532" s="3">
        <v>42206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42206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x14ac:dyDescent="0.25">
      <c r="A2534" s="3">
        <v>42206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x14ac:dyDescent="0.25">
      <c r="A2535" s="3">
        <v>42206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x14ac:dyDescent="0.25">
      <c r="A2536" s="3">
        <v>42206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42206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x14ac:dyDescent="0.25">
      <c r="A2538" s="3">
        <v>42206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x14ac:dyDescent="0.25">
      <c r="A2539" s="3">
        <v>42206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42206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42206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x14ac:dyDescent="0.25">
      <c r="A2542" s="3">
        <v>42206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x14ac:dyDescent="0.25">
      <c r="A2543" s="3">
        <v>42207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42207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x14ac:dyDescent="0.25">
      <c r="A2545" s="3">
        <v>42207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x14ac:dyDescent="0.25">
      <c r="A2546" s="3">
        <v>42207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42207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42207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x14ac:dyDescent="0.25">
      <c r="A2549" s="3">
        <v>42207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42207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x14ac:dyDescent="0.25">
      <c r="A2551" s="3">
        <v>42207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x14ac:dyDescent="0.25">
      <c r="A2552" s="3">
        <v>42207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x14ac:dyDescent="0.25">
      <c r="A2553" s="3">
        <v>42207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x14ac:dyDescent="0.25">
      <c r="A2554" s="3">
        <v>42207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x14ac:dyDescent="0.25">
      <c r="A2555" s="3">
        <v>42207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42207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x14ac:dyDescent="0.25">
      <c r="A2557" s="3">
        <v>42207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x14ac:dyDescent="0.25">
      <c r="A2558" s="3">
        <v>42207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x14ac:dyDescent="0.25">
      <c r="A2559" s="3">
        <v>42207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x14ac:dyDescent="0.25">
      <c r="A2560" s="3">
        <v>42208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42208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42208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42208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42208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x14ac:dyDescent="0.25">
      <c r="A2565" s="3">
        <v>42208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x14ac:dyDescent="0.25">
      <c r="A2566" s="3">
        <v>42208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x14ac:dyDescent="0.25">
      <c r="A2567" s="3">
        <v>42208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x14ac:dyDescent="0.25">
      <c r="A2568" s="3">
        <v>42209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x14ac:dyDescent="0.25">
      <c r="A2569" s="3">
        <v>42209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x14ac:dyDescent="0.25">
      <c r="A2570" s="3">
        <v>42209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x14ac:dyDescent="0.25">
      <c r="A2571" s="3">
        <v>42209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42209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x14ac:dyDescent="0.25">
      <c r="A2573" s="3">
        <v>42209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x14ac:dyDescent="0.25">
      <c r="A2574" s="3">
        <v>42209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x14ac:dyDescent="0.25">
      <c r="A2575" s="3">
        <v>42209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x14ac:dyDescent="0.25">
      <c r="A2576" s="3">
        <v>42209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x14ac:dyDescent="0.25">
      <c r="A2577" s="3">
        <v>42210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42210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x14ac:dyDescent="0.25">
      <c r="A2579" s="3">
        <v>42210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x14ac:dyDescent="0.25">
      <c r="A2580" s="3">
        <v>42210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x14ac:dyDescent="0.25">
      <c r="A2581" s="3">
        <v>42210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x14ac:dyDescent="0.25">
      <c r="A2582" s="3">
        <v>42210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x14ac:dyDescent="0.25">
      <c r="A2583" s="3">
        <v>42210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x14ac:dyDescent="0.25">
      <c r="A2584" s="3">
        <v>42210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x14ac:dyDescent="0.25">
      <c r="A2585" s="3">
        <v>42210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x14ac:dyDescent="0.25">
      <c r="A2586" s="3">
        <v>42210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x14ac:dyDescent="0.25">
      <c r="A2587" s="3">
        <v>42210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42210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x14ac:dyDescent="0.25">
      <c r="A2589" s="3">
        <v>42210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x14ac:dyDescent="0.25">
      <c r="A2590" s="3">
        <v>42211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x14ac:dyDescent="0.25">
      <c r="A2591" s="3">
        <v>42211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x14ac:dyDescent="0.25">
      <c r="A2592" s="3">
        <v>42211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x14ac:dyDescent="0.25">
      <c r="A2593" s="3">
        <v>42211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x14ac:dyDescent="0.25">
      <c r="A2594" s="3">
        <v>42211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42211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42211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x14ac:dyDescent="0.25">
      <c r="A2597" s="3">
        <v>42211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x14ac:dyDescent="0.25">
      <c r="A2598" s="3">
        <v>42211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x14ac:dyDescent="0.25">
      <c r="A2599" s="3">
        <v>42211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42211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x14ac:dyDescent="0.25">
      <c r="A2601" s="3">
        <v>42211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x14ac:dyDescent="0.25">
      <c r="A2602" s="3">
        <v>42211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x14ac:dyDescent="0.25">
      <c r="A2603" s="3">
        <v>42211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x14ac:dyDescent="0.25">
      <c r="A2604" s="3">
        <v>42211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42211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42212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x14ac:dyDescent="0.25">
      <c r="A2607" s="3">
        <v>42212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42212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x14ac:dyDescent="0.25">
      <c r="A2609" s="3">
        <v>42212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x14ac:dyDescent="0.25">
      <c r="A2610" s="3">
        <v>42212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x14ac:dyDescent="0.25">
      <c r="A2611" s="3">
        <v>42212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x14ac:dyDescent="0.25">
      <c r="A2612" s="3">
        <v>42212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x14ac:dyDescent="0.25">
      <c r="A2613" s="3">
        <v>42212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x14ac:dyDescent="0.25">
      <c r="A2614" s="3">
        <v>42212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x14ac:dyDescent="0.25">
      <c r="A2615" s="3">
        <v>42212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x14ac:dyDescent="0.25">
      <c r="A2616" s="3">
        <v>42213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x14ac:dyDescent="0.25">
      <c r="A2617" s="3">
        <v>42213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x14ac:dyDescent="0.25">
      <c r="A2618" s="3">
        <v>42213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42213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42213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x14ac:dyDescent="0.25">
      <c r="A2621" s="3">
        <v>42213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x14ac:dyDescent="0.25">
      <c r="A2622" s="3">
        <v>42213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x14ac:dyDescent="0.25">
      <c r="A2623" s="3">
        <v>42213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x14ac:dyDescent="0.25">
      <c r="A2624" s="3">
        <v>42213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x14ac:dyDescent="0.25">
      <c r="A2625" s="3">
        <v>42213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42213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x14ac:dyDescent="0.25">
      <c r="A2627" s="3">
        <v>42214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x14ac:dyDescent="0.25">
      <c r="A2628" s="3">
        <v>42214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x14ac:dyDescent="0.25">
      <c r="A2629" s="3">
        <v>42214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x14ac:dyDescent="0.25">
      <c r="A2630" s="3">
        <v>42214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x14ac:dyDescent="0.25">
      <c r="A2631" s="3">
        <v>42214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42214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x14ac:dyDescent="0.25">
      <c r="A2633" s="3">
        <v>42214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x14ac:dyDescent="0.25">
      <c r="A2634" s="3">
        <v>42214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x14ac:dyDescent="0.25">
      <c r="A2635" s="3">
        <v>42214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x14ac:dyDescent="0.25">
      <c r="A2636" s="3">
        <v>42214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42214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x14ac:dyDescent="0.25">
      <c r="A2638" s="3">
        <v>42215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42215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x14ac:dyDescent="0.25">
      <c r="A2640" s="3">
        <v>42215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x14ac:dyDescent="0.25">
      <c r="A2641" s="3">
        <v>42215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42215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42215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x14ac:dyDescent="0.25">
      <c r="A2644" s="3">
        <v>42215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42215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x14ac:dyDescent="0.25">
      <c r="A2646" s="3">
        <v>42215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x14ac:dyDescent="0.25">
      <c r="A2647" s="3">
        <v>42215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x14ac:dyDescent="0.25">
      <c r="A2648" s="3">
        <v>42215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42215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x14ac:dyDescent="0.25">
      <c r="A2650" s="3">
        <v>42215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x14ac:dyDescent="0.25">
      <c r="A2651" s="3">
        <v>42216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x14ac:dyDescent="0.25">
      <c r="A2652" s="3">
        <v>42216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x14ac:dyDescent="0.25">
      <c r="A2653" s="3">
        <v>42216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x14ac:dyDescent="0.25">
      <c r="A2654" s="3">
        <v>42216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x14ac:dyDescent="0.25">
      <c r="A2655" s="3">
        <v>42216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x14ac:dyDescent="0.25">
      <c r="A2656" s="3">
        <v>42216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x14ac:dyDescent="0.25">
      <c r="A2657" s="3">
        <v>42216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x14ac:dyDescent="0.25">
      <c r="A2658" s="3">
        <v>42216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x14ac:dyDescent="0.25">
      <c r="A2659" s="3">
        <v>42216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42216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x14ac:dyDescent="0.25">
      <c r="A2661" s="3">
        <v>42216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x14ac:dyDescent="0.25">
      <c r="A2662" s="3">
        <v>42216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x14ac:dyDescent="0.25">
      <c r="A2663" s="3">
        <v>42217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x14ac:dyDescent="0.25">
      <c r="A2664" s="3">
        <v>42217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42217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x14ac:dyDescent="0.25">
      <c r="A2666" s="3">
        <v>42217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42217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x14ac:dyDescent="0.25">
      <c r="A2668" s="3">
        <v>42217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x14ac:dyDescent="0.25">
      <c r="A2669" s="3">
        <v>42217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x14ac:dyDescent="0.25">
      <c r="A2670" s="3">
        <v>42217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x14ac:dyDescent="0.25">
      <c r="A2671" s="3">
        <v>42217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x14ac:dyDescent="0.25">
      <c r="A2672" s="3">
        <v>42217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x14ac:dyDescent="0.25">
      <c r="A2673" s="3">
        <v>42217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x14ac:dyDescent="0.25">
      <c r="A2674" s="3">
        <v>42217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x14ac:dyDescent="0.25">
      <c r="A2675" s="3">
        <v>42218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x14ac:dyDescent="0.25">
      <c r="A2676" s="3">
        <v>42218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x14ac:dyDescent="0.25">
      <c r="A2677" s="3">
        <v>42218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x14ac:dyDescent="0.25">
      <c r="A2678" s="3">
        <v>42218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42218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x14ac:dyDescent="0.25">
      <c r="A2680" s="3">
        <v>42218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x14ac:dyDescent="0.25">
      <c r="A2681" s="3">
        <v>42218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x14ac:dyDescent="0.25">
      <c r="A2682" s="3">
        <v>42218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x14ac:dyDescent="0.25">
      <c r="A2683" s="3">
        <v>42218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x14ac:dyDescent="0.25">
      <c r="A2684" s="3">
        <v>42218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x14ac:dyDescent="0.25">
      <c r="A2685" s="3">
        <v>42218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42218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x14ac:dyDescent="0.25">
      <c r="A2687" s="3">
        <v>42218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42218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x14ac:dyDescent="0.25">
      <c r="A2689" s="3">
        <v>42218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42219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42219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x14ac:dyDescent="0.25">
      <c r="A2692" s="3">
        <v>42219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x14ac:dyDescent="0.25">
      <c r="A2693" s="3">
        <v>42219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x14ac:dyDescent="0.25">
      <c r="A2694" s="3">
        <v>42219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x14ac:dyDescent="0.25">
      <c r="A2695" s="3">
        <v>42219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x14ac:dyDescent="0.25">
      <c r="A2696" s="3">
        <v>42219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x14ac:dyDescent="0.25">
      <c r="A2697" s="3">
        <v>42219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x14ac:dyDescent="0.25">
      <c r="A2698" s="3">
        <v>42219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x14ac:dyDescent="0.25">
      <c r="A2699" s="3">
        <v>42219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x14ac:dyDescent="0.25">
      <c r="A2700" s="3">
        <v>42219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x14ac:dyDescent="0.25">
      <c r="A2701" s="3">
        <v>42220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x14ac:dyDescent="0.25">
      <c r="A2702" s="3">
        <v>42220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42220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x14ac:dyDescent="0.25">
      <c r="A2704" s="3">
        <v>42220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x14ac:dyDescent="0.25">
      <c r="A2705" s="3">
        <v>42220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x14ac:dyDescent="0.25">
      <c r="A2706" s="3">
        <v>42220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x14ac:dyDescent="0.25">
      <c r="A2707" s="3">
        <v>42220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x14ac:dyDescent="0.25">
      <c r="A2708" s="3">
        <v>42220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x14ac:dyDescent="0.25">
      <c r="A2709" s="3">
        <v>42220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x14ac:dyDescent="0.25">
      <c r="A2710" s="3">
        <v>42220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x14ac:dyDescent="0.25">
      <c r="A2711" s="3">
        <v>42220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x14ac:dyDescent="0.25">
      <c r="A2712" s="3">
        <v>42220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42220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x14ac:dyDescent="0.25">
      <c r="A2714" s="3">
        <v>42221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x14ac:dyDescent="0.25">
      <c r="A2715" s="3">
        <v>42221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42221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42221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x14ac:dyDescent="0.25">
      <c r="A2718" s="3">
        <v>42221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x14ac:dyDescent="0.25">
      <c r="A2719" s="3">
        <v>42221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x14ac:dyDescent="0.25">
      <c r="A2720" s="3">
        <v>42221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x14ac:dyDescent="0.25">
      <c r="A2721" s="3">
        <v>42221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x14ac:dyDescent="0.25">
      <c r="A2722" s="3">
        <v>42221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42221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42221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x14ac:dyDescent="0.25">
      <c r="A2725" s="3">
        <v>42222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x14ac:dyDescent="0.25">
      <c r="A2726" s="3">
        <v>42222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42222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x14ac:dyDescent="0.25">
      <c r="A2728" s="3">
        <v>42222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42222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x14ac:dyDescent="0.25">
      <c r="A2730" s="3">
        <v>42222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x14ac:dyDescent="0.25">
      <c r="A2731" s="3">
        <v>42222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x14ac:dyDescent="0.25">
      <c r="A2732" s="3">
        <v>42222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x14ac:dyDescent="0.25">
      <c r="A2733" s="3">
        <v>42222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x14ac:dyDescent="0.25">
      <c r="A2734" s="3">
        <v>42222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x14ac:dyDescent="0.25">
      <c r="A2735" s="3">
        <v>42222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x14ac:dyDescent="0.25">
      <c r="A2736" s="3">
        <v>42222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x14ac:dyDescent="0.25">
      <c r="A2737" s="3">
        <v>42222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x14ac:dyDescent="0.25">
      <c r="A2738" s="3">
        <v>42222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x14ac:dyDescent="0.25">
      <c r="A2739" s="3">
        <v>42223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x14ac:dyDescent="0.25">
      <c r="A2740" s="3">
        <v>42223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x14ac:dyDescent="0.25">
      <c r="A2741" s="3">
        <v>42223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x14ac:dyDescent="0.25">
      <c r="A2742" s="3">
        <v>42223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x14ac:dyDescent="0.25">
      <c r="A2743" s="3">
        <v>42223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x14ac:dyDescent="0.25">
      <c r="A2744" s="3">
        <v>42223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x14ac:dyDescent="0.25">
      <c r="A2745" s="3">
        <v>42223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42223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x14ac:dyDescent="0.25">
      <c r="A2747" s="3">
        <v>42223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x14ac:dyDescent="0.25">
      <c r="A2748" s="3">
        <v>42223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x14ac:dyDescent="0.25">
      <c r="A2749" s="3">
        <v>42223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x14ac:dyDescent="0.25">
      <c r="A2750" s="3">
        <v>42224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x14ac:dyDescent="0.25">
      <c r="A2751" s="3">
        <v>42224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x14ac:dyDescent="0.25">
      <c r="A2752" s="3">
        <v>42224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x14ac:dyDescent="0.25">
      <c r="A2753" s="3">
        <v>42224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x14ac:dyDescent="0.25">
      <c r="A2754" s="3">
        <v>42224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42224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x14ac:dyDescent="0.25">
      <c r="A2756" s="3">
        <v>42224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x14ac:dyDescent="0.25">
      <c r="A2757" s="3">
        <v>42224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x14ac:dyDescent="0.25">
      <c r="A2758" s="3">
        <v>42224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x14ac:dyDescent="0.25">
      <c r="A2759" s="3">
        <v>42224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x14ac:dyDescent="0.25">
      <c r="A2760" s="3">
        <v>42224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42224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x14ac:dyDescent="0.25">
      <c r="A2762" s="3">
        <v>42224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x14ac:dyDescent="0.25">
      <c r="A2763" s="3">
        <v>42224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42224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x14ac:dyDescent="0.25">
      <c r="A2765" s="3">
        <v>42224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x14ac:dyDescent="0.25">
      <c r="A2766" s="3">
        <v>42225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x14ac:dyDescent="0.25">
      <c r="A2767" s="3">
        <v>42225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42225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x14ac:dyDescent="0.25">
      <c r="A2769" s="3">
        <v>42225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x14ac:dyDescent="0.25">
      <c r="A2770" s="3">
        <v>42225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x14ac:dyDescent="0.25">
      <c r="A2771" s="3">
        <v>42225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x14ac:dyDescent="0.25">
      <c r="A2772" s="3">
        <v>42225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42225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x14ac:dyDescent="0.25">
      <c r="A2774" s="3">
        <v>42225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x14ac:dyDescent="0.25">
      <c r="A2775" s="3">
        <v>42225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x14ac:dyDescent="0.25">
      <c r="A2776" s="3">
        <v>42225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x14ac:dyDescent="0.25">
      <c r="A2777" s="3">
        <v>42225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42225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x14ac:dyDescent="0.25">
      <c r="A2779" s="3">
        <v>42225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x14ac:dyDescent="0.25">
      <c r="A2780" s="3">
        <v>42225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42226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42226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x14ac:dyDescent="0.25">
      <c r="A2783" s="3">
        <v>42226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x14ac:dyDescent="0.25">
      <c r="A2784" s="3">
        <v>42226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x14ac:dyDescent="0.25">
      <c r="A2785" s="3">
        <v>42226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x14ac:dyDescent="0.25">
      <c r="A2786" s="3">
        <v>42226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x14ac:dyDescent="0.25">
      <c r="A2787" s="3">
        <v>42226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42226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x14ac:dyDescent="0.25">
      <c r="A2789" s="3">
        <v>42226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x14ac:dyDescent="0.25">
      <c r="A2790" s="3">
        <v>42226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x14ac:dyDescent="0.25">
      <c r="A2791" s="3">
        <v>42226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x14ac:dyDescent="0.25">
      <c r="A2792" s="3">
        <v>42226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x14ac:dyDescent="0.25">
      <c r="A2793" s="3">
        <v>42227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x14ac:dyDescent="0.25">
      <c r="A2794" s="3">
        <v>42227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x14ac:dyDescent="0.25">
      <c r="A2795" s="3">
        <v>42227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x14ac:dyDescent="0.25">
      <c r="A2796" s="3">
        <v>42227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x14ac:dyDescent="0.25">
      <c r="A2797" s="3">
        <v>42227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x14ac:dyDescent="0.25">
      <c r="A2798" s="3">
        <v>42227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42227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x14ac:dyDescent="0.25">
      <c r="A2800" s="3">
        <v>42227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x14ac:dyDescent="0.25">
      <c r="A2801" s="3">
        <v>42227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x14ac:dyDescent="0.25">
      <c r="A2802" s="3">
        <v>42228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42228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x14ac:dyDescent="0.25">
      <c r="A2804" s="3">
        <v>42228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x14ac:dyDescent="0.25">
      <c r="A2805" s="3">
        <v>42228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x14ac:dyDescent="0.25">
      <c r="A2806" s="3">
        <v>42228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x14ac:dyDescent="0.25">
      <c r="A2807" s="3">
        <v>42228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42228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42228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x14ac:dyDescent="0.25">
      <c r="A2810" s="3">
        <v>42228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x14ac:dyDescent="0.25">
      <c r="A2811" s="3">
        <v>42228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42228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x14ac:dyDescent="0.25">
      <c r="A2813" s="3">
        <v>42228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x14ac:dyDescent="0.25">
      <c r="A2814" s="3">
        <v>42228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42228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42228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42228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x14ac:dyDescent="0.25">
      <c r="A2818" s="3">
        <v>42228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x14ac:dyDescent="0.25">
      <c r="A2819" s="3">
        <v>42228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x14ac:dyDescent="0.25">
      <c r="A2820" s="3">
        <v>42228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x14ac:dyDescent="0.25">
      <c r="A2821" s="3">
        <v>42229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x14ac:dyDescent="0.25">
      <c r="A2822" s="3">
        <v>42229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x14ac:dyDescent="0.25">
      <c r="A2823" s="3">
        <v>42229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x14ac:dyDescent="0.25">
      <c r="A2824" s="3">
        <v>42229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x14ac:dyDescent="0.25">
      <c r="A2825" s="3">
        <v>42229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x14ac:dyDescent="0.25">
      <c r="A2826" s="3">
        <v>42229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x14ac:dyDescent="0.25">
      <c r="A2827" s="3">
        <v>42229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x14ac:dyDescent="0.25">
      <c r="A2828" s="3">
        <v>42229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42230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x14ac:dyDescent="0.25">
      <c r="A2830" s="3">
        <v>42230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x14ac:dyDescent="0.25">
      <c r="A2831" s="3">
        <v>42230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42230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42230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x14ac:dyDescent="0.25">
      <c r="A2834" s="3">
        <v>42230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x14ac:dyDescent="0.25">
      <c r="A2835" s="3">
        <v>42230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42231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x14ac:dyDescent="0.25">
      <c r="A2837" s="3">
        <v>42231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x14ac:dyDescent="0.25">
      <c r="A2838" s="3">
        <v>42231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x14ac:dyDescent="0.25">
      <c r="A2839" s="3">
        <v>42231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x14ac:dyDescent="0.25">
      <c r="A2840" s="3">
        <v>42231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42231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42231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x14ac:dyDescent="0.25">
      <c r="A2843" s="3">
        <v>42231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x14ac:dyDescent="0.25">
      <c r="A2844" s="3">
        <v>42231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42231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x14ac:dyDescent="0.25">
      <c r="A2846" s="3">
        <v>42231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x14ac:dyDescent="0.25">
      <c r="A2847" s="3">
        <v>42232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x14ac:dyDescent="0.25">
      <c r="A2848" s="3">
        <v>42232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42232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x14ac:dyDescent="0.25">
      <c r="A2850" s="3">
        <v>42232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x14ac:dyDescent="0.25">
      <c r="A2851" s="3">
        <v>42232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42232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x14ac:dyDescent="0.25">
      <c r="A2853" s="3">
        <v>42232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42232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x14ac:dyDescent="0.25">
      <c r="A2855" s="3">
        <v>42232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x14ac:dyDescent="0.25">
      <c r="A2856" s="3">
        <v>42232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42232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x14ac:dyDescent="0.25">
      <c r="A2858" s="3">
        <v>42232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x14ac:dyDescent="0.25">
      <c r="A2859" s="3">
        <v>42232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x14ac:dyDescent="0.25">
      <c r="A2860" s="3">
        <v>42232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x14ac:dyDescent="0.25">
      <c r="A2861" s="3">
        <v>42232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x14ac:dyDescent="0.25">
      <c r="A2862" s="3">
        <v>42232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42233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x14ac:dyDescent="0.25">
      <c r="A2864" s="3">
        <v>42233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42233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x14ac:dyDescent="0.25">
      <c r="A2866" s="3">
        <v>42233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x14ac:dyDescent="0.25">
      <c r="A2867" s="3">
        <v>42233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x14ac:dyDescent="0.25">
      <c r="A2868" s="3">
        <v>42233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x14ac:dyDescent="0.25">
      <c r="A2869" s="3">
        <v>42233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42233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42233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x14ac:dyDescent="0.25">
      <c r="A2872" s="3">
        <v>42233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x14ac:dyDescent="0.25">
      <c r="A2873" s="3">
        <v>42233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42233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x14ac:dyDescent="0.25">
      <c r="A2875" s="3">
        <v>42234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x14ac:dyDescent="0.25">
      <c r="A2876" s="3">
        <v>42234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x14ac:dyDescent="0.25">
      <c r="A2877" s="3">
        <v>42234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x14ac:dyDescent="0.25">
      <c r="A2878" s="3">
        <v>42234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42234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x14ac:dyDescent="0.25">
      <c r="A2880" s="3">
        <v>42234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42234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x14ac:dyDescent="0.25">
      <c r="A2882" s="3">
        <v>42235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42235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x14ac:dyDescent="0.25">
      <c r="A2884" s="3">
        <v>42235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x14ac:dyDescent="0.25">
      <c r="A2885" s="3">
        <v>42235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x14ac:dyDescent="0.25">
      <c r="A2886" s="3">
        <v>42235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42235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x14ac:dyDescent="0.25">
      <c r="A2888" s="3">
        <v>42235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x14ac:dyDescent="0.25">
      <c r="A2889" s="3">
        <v>42235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x14ac:dyDescent="0.25">
      <c r="A2890" s="3">
        <v>42235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42235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42235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x14ac:dyDescent="0.25">
      <c r="A2893" s="3">
        <v>42235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42236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42236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x14ac:dyDescent="0.25">
      <c r="A2896" s="3">
        <v>42236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x14ac:dyDescent="0.25">
      <c r="A2897" s="3">
        <v>42236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x14ac:dyDescent="0.25">
      <c r="A2898" s="3">
        <v>42236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x14ac:dyDescent="0.25">
      <c r="A2899" s="3">
        <v>42236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x14ac:dyDescent="0.25">
      <c r="A2900" s="3">
        <v>42236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42236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x14ac:dyDescent="0.25">
      <c r="A2902" s="3">
        <v>42236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x14ac:dyDescent="0.25">
      <c r="A2903" s="3">
        <v>42236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x14ac:dyDescent="0.25">
      <c r="A2904" s="3">
        <v>42236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42236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42236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x14ac:dyDescent="0.25">
      <c r="A2907" s="3">
        <v>42236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x14ac:dyDescent="0.25">
      <c r="A2908" s="3">
        <v>42236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x14ac:dyDescent="0.25">
      <c r="A2909" s="3">
        <v>42236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x14ac:dyDescent="0.25">
      <c r="A2910" s="3">
        <v>42236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x14ac:dyDescent="0.25">
      <c r="A2911" s="3">
        <v>42236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x14ac:dyDescent="0.25">
      <c r="A2912" s="3">
        <v>42237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x14ac:dyDescent="0.25">
      <c r="A2913" s="3">
        <v>42237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x14ac:dyDescent="0.25">
      <c r="A2914" s="3">
        <v>42237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x14ac:dyDescent="0.25">
      <c r="A2915" s="3">
        <v>42237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x14ac:dyDescent="0.25">
      <c r="A2916" s="3">
        <v>42237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x14ac:dyDescent="0.25">
      <c r="A2917" s="3">
        <v>42237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x14ac:dyDescent="0.25">
      <c r="A2918" s="3">
        <v>42237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x14ac:dyDescent="0.25">
      <c r="A2919" s="3">
        <v>42237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x14ac:dyDescent="0.25">
      <c r="A2920" s="3">
        <v>42237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x14ac:dyDescent="0.25">
      <c r="A2921" s="3">
        <v>42237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42237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x14ac:dyDescent="0.25">
      <c r="A2923" s="3">
        <v>42237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42237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x14ac:dyDescent="0.25">
      <c r="A2925" s="3">
        <v>42238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x14ac:dyDescent="0.25">
      <c r="A2926" s="3">
        <v>42238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x14ac:dyDescent="0.25">
      <c r="A2927" s="3">
        <v>42238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x14ac:dyDescent="0.25">
      <c r="A2928" s="3">
        <v>42238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42238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x14ac:dyDescent="0.25">
      <c r="A2930" s="3">
        <v>42238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x14ac:dyDescent="0.25">
      <c r="A2931" s="3">
        <v>42238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x14ac:dyDescent="0.25">
      <c r="A2932" s="3">
        <v>42238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x14ac:dyDescent="0.25">
      <c r="A2933" s="3">
        <v>42238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x14ac:dyDescent="0.25">
      <c r="A2934" s="3">
        <v>42238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x14ac:dyDescent="0.25">
      <c r="A2935" s="3">
        <v>42238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x14ac:dyDescent="0.25">
      <c r="A2936" s="3">
        <v>42238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x14ac:dyDescent="0.25">
      <c r="A2937" s="3">
        <v>42238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42238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x14ac:dyDescent="0.25">
      <c r="A2939" s="3">
        <v>42238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x14ac:dyDescent="0.25">
      <c r="A2940" s="3">
        <v>42239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42239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42239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x14ac:dyDescent="0.25">
      <c r="A2943" s="3">
        <v>42239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x14ac:dyDescent="0.25">
      <c r="A2944" s="3">
        <v>42239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x14ac:dyDescent="0.25">
      <c r="A2945" s="3">
        <v>42239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x14ac:dyDescent="0.25">
      <c r="A2946" s="3">
        <v>42239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x14ac:dyDescent="0.25">
      <c r="A2947" s="3">
        <v>42239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x14ac:dyDescent="0.25">
      <c r="A2948" s="3">
        <v>42239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42239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42239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42240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x14ac:dyDescent="0.25">
      <c r="A2952" s="3">
        <v>42240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x14ac:dyDescent="0.25">
      <c r="A2953" s="3">
        <v>42240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x14ac:dyDescent="0.25">
      <c r="A2954" s="3">
        <v>42240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42240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x14ac:dyDescent="0.25">
      <c r="A2956" s="3">
        <v>42240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42240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x14ac:dyDescent="0.25">
      <c r="A2958" s="3">
        <v>42240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x14ac:dyDescent="0.25">
      <c r="A2959" s="3">
        <v>42240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x14ac:dyDescent="0.25">
      <c r="A2960" s="3">
        <v>42240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x14ac:dyDescent="0.25">
      <c r="A2961" s="3">
        <v>42240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x14ac:dyDescent="0.25">
      <c r="A2962" s="3">
        <v>42240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x14ac:dyDescent="0.25">
      <c r="A2963" s="3">
        <v>42240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x14ac:dyDescent="0.25">
      <c r="A2964" s="3">
        <v>42241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x14ac:dyDescent="0.25">
      <c r="A2965" s="3">
        <v>42241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x14ac:dyDescent="0.25">
      <c r="A2966" s="3">
        <v>42241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x14ac:dyDescent="0.25">
      <c r="A2967" s="3">
        <v>42241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x14ac:dyDescent="0.25">
      <c r="A2968" s="3">
        <v>42241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x14ac:dyDescent="0.25">
      <c r="A2969" s="3">
        <v>42241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x14ac:dyDescent="0.25">
      <c r="A2970" s="3">
        <v>42241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x14ac:dyDescent="0.25">
      <c r="A2971" s="3">
        <v>42241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x14ac:dyDescent="0.25">
      <c r="A2972" s="3">
        <v>42241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x14ac:dyDescent="0.25">
      <c r="A2973" s="3">
        <v>42241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x14ac:dyDescent="0.25">
      <c r="A2974" s="3">
        <v>42241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x14ac:dyDescent="0.25">
      <c r="A2975" s="3">
        <v>42241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42241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x14ac:dyDescent="0.25">
      <c r="A2977" s="3">
        <v>42241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x14ac:dyDescent="0.25">
      <c r="A2978" s="3">
        <v>42242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x14ac:dyDescent="0.25">
      <c r="A2979" s="3">
        <v>42242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x14ac:dyDescent="0.25">
      <c r="A2980" s="3">
        <v>42242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42242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x14ac:dyDescent="0.25">
      <c r="A2982" s="3">
        <v>42242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x14ac:dyDescent="0.25">
      <c r="A2983" s="3">
        <v>42242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42242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x14ac:dyDescent="0.25">
      <c r="A2985" s="3">
        <v>42242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x14ac:dyDescent="0.25">
      <c r="A2986" s="3">
        <v>42242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x14ac:dyDescent="0.25">
      <c r="A2987" s="3">
        <v>42242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x14ac:dyDescent="0.25">
      <c r="A2988" s="3">
        <v>42242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x14ac:dyDescent="0.25">
      <c r="A2989" s="3">
        <v>42243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x14ac:dyDescent="0.25">
      <c r="A2990" s="3">
        <v>42243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x14ac:dyDescent="0.25">
      <c r="A2991" s="3">
        <v>42243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x14ac:dyDescent="0.25">
      <c r="A2992" s="3">
        <v>42243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x14ac:dyDescent="0.25">
      <c r="A2993" s="3">
        <v>42243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x14ac:dyDescent="0.25">
      <c r="A2994" s="3">
        <v>42243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x14ac:dyDescent="0.25">
      <c r="A2995" s="3">
        <v>42243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42243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x14ac:dyDescent="0.25">
      <c r="A2997" s="3">
        <v>42243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x14ac:dyDescent="0.25">
      <c r="A2998" s="3">
        <v>42243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x14ac:dyDescent="0.25">
      <c r="A2999" s="3">
        <v>42244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x14ac:dyDescent="0.25">
      <c r="A3000" s="3">
        <v>42244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42244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42244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x14ac:dyDescent="0.25">
      <c r="A3003" s="3">
        <v>42244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x14ac:dyDescent="0.25">
      <c r="A3004" s="3">
        <v>42244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x14ac:dyDescent="0.25">
      <c r="A3005" s="3">
        <v>42244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x14ac:dyDescent="0.25">
      <c r="A3006" s="3">
        <v>42244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x14ac:dyDescent="0.25">
      <c r="A3007" s="3">
        <v>42244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x14ac:dyDescent="0.25">
      <c r="A3008" s="3">
        <v>42245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42245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x14ac:dyDescent="0.25">
      <c r="A3010" s="3">
        <v>42245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x14ac:dyDescent="0.25">
      <c r="A3011" s="3">
        <v>42245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x14ac:dyDescent="0.25">
      <c r="A3012" s="3">
        <v>42245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x14ac:dyDescent="0.25">
      <c r="A3013" s="3">
        <v>42245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x14ac:dyDescent="0.25">
      <c r="A3014" s="3">
        <v>42245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42245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x14ac:dyDescent="0.25">
      <c r="A3016" s="3">
        <v>42245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x14ac:dyDescent="0.25">
      <c r="A3017" s="3">
        <v>42245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42245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x14ac:dyDescent="0.25">
      <c r="A3019" s="3">
        <v>42245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x14ac:dyDescent="0.25">
      <c r="A3020" s="3">
        <v>42245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x14ac:dyDescent="0.25">
      <c r="A3021" s="3">
        <v>42245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42246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x14ac:dyDescent="0.25">
      <c r="A3023" s="3">
        <v>42246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42246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x14ac:dyDescent="0.25">
      <c r="A3025" s="3">
        <v>42246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x14ac:dyDescent="0.25">
      <c r="A3026" s="3">
        <v>42246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x14ac:dyDescent="0.25">
      <c r="A3027" s="3">
        <v>42246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42246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x14ac:dyDescent="0.25">
      <c r="A3029" s="3">
        <v>42246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x14ac:dyDescent="0.25">
      <c r="A3030" s="3">
        <v>42247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x14ac:dyDescent="0.25">
      <c r="A3031" s="3">
        <v>42247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x14ac:dyDescent="0.25">
      <c r="A3032" s="3">
        <v>42247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x14ac:dyDescent="0.25">
      <c r="A3033" s="3">
        <v>42247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x14ac:dyDescent="0.25">
      <c r="A3034" s="3">
        <v>42247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x14ac:dyDescent="0.25">
      <c r="A3035" s="3">
        <v>42247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x14ac:dyDescent="0.25">
      <c r="A3036" s="3">
        <v>42247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x14ac:dyDescent="0.25">
      <c r="A3037" s="3">
        <v>42247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x14ac:dyDescent="0.25">
      <c r="A3038" s="3">
        <v>42247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x14ac:dyDescent="0.25">
      <c r="A3039" s="3">
        <v>42247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x14ac:dyDescent="0.25">
      <c r="A3040" s="3">
        <v>42247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x14ac:dyDescent="0.25">
      <c r="A3041" s="3">
        <v>42247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x14ac:dyDescent="0.25">
      <c r="A3042" s="3">
        <v>42248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x14ac:dyDescent="0.25">
      <c r="A3043" s="3">
        <v>42248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x14ac:dyDescent="0.25">
      <c r="A3044" s="3">
        <v>42248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42248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x14ac:dyDescent="0.25">
      <c r="A3046" s="3">
        <v>42248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x14ac:dyDescent="0.25">
      <c r="A3047" s="3">
        <v>42248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x14ac:dyDescent="0.25">
      <c r="A3048" s="3">
        <v>42248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42248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x14ac:dyDescent="0.25">
      <c r="A3050" s="3">
        <v>42248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x14ac:dyDescent="0.25">
      <c r="A3051" s="3">
        <v>42248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x14ac:dyDescent="0.25">
      <c r="A3052" s="3">
        <v>42249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x14ac:dyDescent="0.25">
      <c r="A3053" s="3">
        <v>42249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x14ac:dyDescent="0.25">
      <c r="A3054" s="3">
        <v>42249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x14ac:dyDescent="0.25">
      <c r="A3055" s="3">
        <v>42249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42249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x14ac:dyDescent="0.25">
      <c r="A3057" s="3">
        <v>42249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x14ac:dyDescent="0.25">
      <c r="A3058" s="3">
        <v>42249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x14ac:dyDescent="0.25">
      <c r="A3059" s="3">
        <v>42249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42249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42250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x14ac:dyDescent="0.25">
      <c r="A3062" s="3">
        <v>42250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x14ac:dyDescent="0.25">
      <c r="A3063" s="3">
        <v>42250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x14ac:dyDescent="0.25">
      <c r="A3064" s="3">
        <v>42250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x14ac:dyDescent="0.25">
      <c r="A3065" s="3">
        <v>42250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x14ac:dyDescent="0.25">
      <c r="A3066" s="3">
        <v>42250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x14ac:dyDescent="0.25">
      <c r="A3067" s="3">
        <v>42250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x14ac:dyDescent="0.25">
      <c r="A3068" s="3">
        <v>42250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x14ac:dyDescent="0.25">
      <c r="A3069" s="3">
        <v>42250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x14ac:dyDescent="0.25">
      <c r="A3070" s="3">
        <v>42250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42250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42250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42251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x14ac:dyDescent="0.25">
      <c r="A3074" s="3">
        <v>42251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x14ac:dyDescent="0.25">
      <c r="A3075" s="3">
        <v>42251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42251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x14ac:dyDescent="0.25">
      <c r="A3077" s="3">
        <v>42251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x14ac:dyDescent="0.25">
      <c r="A3078" s="3">
        <v>42251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x14ac:dyDescent="0.25">
      <c r="A3079" s="3">
        <v>42251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x14ac:dyDescent="0.25">
      <c r="A3080" s="3">
        <v>42251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x14ac:dyDescent="0.25">
      <c r="A3081" s="3">
        <v>42251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x14ac:dyDescent="0.25">
      <c r="A3082" s="3">
        <v>42251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x14ac:dyDescent="0.25">
      <c r="A3083" s="3">
        <v>42251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x14ac:dyDescent="0.25">
      <c r="A3084" s="3">
        <v>42251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x14ac:dyDescent="0.25">
      <c r="A3085" s="3">
        <v>42251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x14ac:dyDescent="0.25">
      <c r="A3086" s="3">
        <v>42251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x14ac:dyDescent="0.25">
      <c r="A3087" s="3">
        <v>42251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x14ac:dyDescent="0.25">
      <c r="A3088" s="3">
        <v>42251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x14ac:dyDescent="0.25">
      <c r="A3089" s="3">
        <v>42251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x14ac:dyDescent="0.25">
      <c r="A3090" s="3">
        <v>42252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42252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x14ac:dyDescent="0.25">
      <c r="A3092" s="3">
        <v>42252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x14ac:dyDescent="0.25">
      <c r="A3093" s="3">
        <v>42252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x14ac:dyDescent="0.25">
      <c r="A3094" s="3">
        <v>42252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x14ac:dyDescent="0.25">
      <c r="A3095" s="3">
        <v>42252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42252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x14ac:dyDescent="0.25">
      <c r="A3097" s="3">
        <v>42252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x14ac:dyDescent="0.25">
      <c r="A3098" s="3">
        <v>42252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x14ac:dyDescent="0.25">
      <c r="A3099" s="3">
        <v>42252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x14ac:dyDescent="0.25">
      <c r="A3100" s="3">
        <v>42252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x14ac:dyDescent="0.25">
      <c r="A3101" s="3">
        <v>42252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x14ac:dyDescent="0.25">
      <c r="A3102" s="3">
        <v>42253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x14ac:dyDescent="0.25">
      <c r="A3103" s="3">
        <v>42253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x14ac:dyDescent="0.25">
      <c r="A3104" s="3">
        <v>42253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x14ac:dyDescent="0.25">
      <c r="A3105" s="3">
        <v>42253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x14ac:dyDescent="0.25">
      <c r="A3106" s="3">
        <v>42253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42253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x14ac:dyDescent="0.25">
      <c r="A3108" s="3">
        <v>42253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x14ac:dyDescent="0.25">
      <c r="A3109" s="3">
        <v>42253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x14ac:dyDescent="0.25">
      <c r="A3110" s="3">
        <v>42253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x14ac:dyDescent="0.25">
      <c r="A3111" s="3">
        <v>42253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x14ac:dyDescent="0.25">
      <c r="A3112" s="3">
        <v>42253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x14ac:dyDescent="0.25">
      <c r="A3113" s="3">
        <v>42253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x14ac:dyDescent="0.25">
      <c r="A3114" s="3">
        <v>42253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42254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x14ac:dyDescent="0.25">
      <c r="A3116" s="3">
        <v>42254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42254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x14ac:dyDescent="0.25">
      <c r="A3118" s="3">
        <v>42254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x14ac:dyDescent="0.25">
      <c r="A3119" s="3">
        <v>42254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x14ac:dyDescent="0.25">
      <c r="A3120" s="3">
        <v>42254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x14ac:dyDescent="0.25">
      <c r="A3121" s="3">
        <v>42254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x14ac:dyDescent="0.25">
      <c r="A3122" s="3">
        <v>42254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x14ac:dyDescent="0.25">
      <c r="A3123" s="3">
        <v>42254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x14ac:dyDescent="0.25">
      <c r="A3124" s="3">
        <v>42254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x14ac:dyDescent="0.25">
      <c r="A3125" s="3">
        <v>42254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x14ac:dyDescent="0.25">
      <c r="A3126" s="3">
        <v>42254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x14ac:dyDescent="0.25">
      <c r="A3127" s="3">
        <v>42255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x14ac:dyDescent="0.25">
      <c r="A3128" s="3">
        <v>42255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x14ac:dyDescent="0.25">
      <c r="A3129" s="3">
        <v>42255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42255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x14ac:dyDescent="0.25">
      <c r="A3131" s="3">
        <v>42255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x14ac:dyDescent="0.25">
      <c r="A3132" s="3">
        <v>42255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x14ac:dyDescent="0.25">
      <c r="A3133" s="3">
        <v>42255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42256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x14ac:dyDescent="0.25">
      <c r="A3135" s="3">
        <v>42256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x14ac:dyDescent="0.25">
      <c r="A3136" s="3">
        <v>42256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x14ac:dyDescent="0.25">
      <c r="A3137" s="3">
        <v>42256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x14ac:dyDescent="0.25">
      <c r="A3138" s="3">
        <v>42256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x14ac:dyDescent="0.25">
      <c r="A3139" s="3">
        <v>42256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x14ac:dyDescent="0.25">
      <c r="A3140" s="3">
        <v>42256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x14ac:dyDescent="0.25">
      <c r="A3141" s="3">
        <v>42256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42256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x14ac:dyDescent="0.25">
      <c r="A3143" s="3">
        <v>42256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x14ac:dyDescent="0.25">
      <c r="A3144" s="3">
        <v>42256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x14ac:dyDescent="0.25">
      <c r="A3145" s="3">
        <v>42256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x14ac:dyDescent="0.25">
      <c r="A3146" s="3">
        <v>42256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x14ac:dyDescent="0.25">
      <c r="A3147" s="3">
        <v>42257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x14ac:dyDescent="0.25">
      <c r="A3148" s="3">
        <v>42257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x14ac:dyDescent="0.25">
      <c r="A3149" s="3">
        <v>42257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x14ac:dyDescent="0.25">
      <c r="A3150" s="3">
        <v>42257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x14ac:dyDescent="0.25">
      <c r="A3151" s="3">
        <v>42257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42257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x14ac:dyDescent="0.25">
      <c r="A3153" s="3">
        <v>42257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42257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x14ac:dyDescent="0.25">
      <c r="A3155" s="3">
        <v>42257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x14ac:dyDescent="0.25">
      <c r="A3156" s="3">
        <v>42257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x14ac:dyDescent="0.25">
      <c r="A3157" s="3">
        <v>42258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x14ac:dyDescent="0.25">
      <c r="A3158" s="3">
        <v>42258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x14ac:dyDescent="0.25">
      <c r="A3159" s="3">
        <v>42258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x14ac:dyDescent="0.25">
      <c r="A3160" s="3">
        <v>42258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x14ac:dyDescent="0.25">
      <c r="A3161" s="3">
        <v>42258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x14ac:dyDescent="0.25">
      <c r="A3162" s="3">
        <v>42258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x14ac:dyDescent="0.25">
      <c r="A3163" s="3">
        <v>42258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x14ac:dyDescent="0.25">
      <c r="A3164" s="3">
        <v>42258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42258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42258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x14ac:dyDescent="0.25">
      <c r="A3167" s="3">
        <v>42258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x14ac:dyDescent="0.25">
      <c r="A3168" s="3">
        <v>42258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x14ac:dyDescent="0.25">
      <c r="A3169" s="3">
        <v>42258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x14ac:dyDescent="0.25">
      <c r="A3170" s="3">
        <v>42258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x14ac:dyDescent="0.25">
      <c r="A3171" s="3">
        <v>42258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x14ac:dyDescent="0.25">
      <c r="A3172" s="3">
        <v>42258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x14ac:dyDescent="0.25">
      <c r="A3173" s="3">
        <v>42258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42258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42258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x14ac:dyDescent="0.25">
      <c r="A3176" s="3">
        <v>42258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x14ac:dyDescent="0.25">
      <c r="A3177" s="3">
        <v>42258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x14ac:dyDescent="0.25">
      <c r="A3178" s="3">
        <v>42259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x14ac:dyDescent="0.25">
      <c r="A3179" s="3">
        <v>42259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x14ac:dyDescent="0.25">
      <c r="A3180" s="3">
        <v>42259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x14ac:dyDescent="0.25">
      <c r="A3181" s="3">
        <v>42259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x14ac:dyDescent="0.25">
      <c r="A3182" s="3">
        <v>42259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x14ac:dyDescent="0.25">
      <c r="A3183" s="3">
        <v>42259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x14ac:dyDescent="0.25">
      <c r="A3184" s="3">
        <v>42259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x14ac:dyDescent="0.25">
      <c r="A3185" s="3">
        <v>42259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42260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x14ac:dyDescent="0.25">
      <c r="A3187" s="3">
        <v>42260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x14ac:dyDescent="0.25">
      <c r="A3188" s="3">
        <v>42260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42260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x14ac:dyDescent="0.25">
      <c r="A3190" s="3">
        <v>42260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x14ac:dyDescent="0.25">
      <c r="A3191" s="3">
        <v>42260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42260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x14ac:dyDescent="0.25">
      <c r="A3193" s="3">
        <v>42260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42260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x14ac:dyDescent="0.25">
      <c r="A3195" s="3">
        <v>42260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x14ac:dyDescent="0.25">
      <c r="A3196" s="3">
        <v>42260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x14ac:dyDescent="0.25">
      <c r="A3197" s="3">
        <v>42260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x14ac:dyDescent="0.25">
      <c r="A3198" s="3">
        <v>42260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x14ac:dyDescent="0.25">
      <c r="A3199" s="3">
        <v>42260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x14ac:dyDescent="0.25">
      <c r="A3200" s="3">
        <v>42260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x14ac:dyDescent="0.25">
      <c r="A3201" s="3">
        <v>42261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x14ac:dyDescent="0.25">
      <c r="A3202" s="3">
        <v>42261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x14ac:dyDescent="0.25">
      <c r="A3203" s="3">
        <v>42261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x14ac:dyDescent="0.25">
      <c r="A3204" s="3">
        <v>42261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x14ac:dyDescent="0.25">
      <c r="A3205" s="3">
        <v>42261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x14ac:dyDescent="0.25">
      <c r="A3206" s="3">
        <v>42261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x14ac:dyDescent="0.25">
      <c r="A3207" s="3">
        <v>42261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x14ac:dyDescent="0.25">
      <c r="A3208" s="3">
        <v>42261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x14ac:dyDescent="0.25">
      <c r="A3209" s="3">
        <v>42262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42262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42262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x14ac:dyDescent="0.25">
      <c r="A3212" s="3">
        <v>42262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x14ac:dyDescent="0.25">
      <c r="A3213" s="3">
        <v>42262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x14ac:dyDescent="0.25">
      <c r="A3214" s="3">
        <v>42262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x14ac:dyDescent="0.25">
      <c r="A3215" s="3">
        <v>42262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x14ac:dyDescent="0.25">
      <c r="A3216" s="3">
        <v>42262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x14ac:dyDescent="0.25">
      <c r="A3217" s="3">
        <v>42262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42262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x14ac:dyDescent="0.25">
      <c r="A3219" s="3">
        <v>42262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x14ac:dyDescent="0.25">
      <c r="A3220" s="3">
        <v>42262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42262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42263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x14ac:dyDescent="0.25">
      <c r="A3223" s="3">
        <v>42263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x14ac:dyDescent="0.25">
      <c r="A3224" s="3">
        <v>42263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x14ac:dyDescent="0.25">
      <c r="A3225" s="3">
        <v>42263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42263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x14ac:dyDescent="0.25">
      <c r="A3227" s="3">
        <v>42263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x14ac:dyDescent="0.25">
      <c r="A3228" s="3">
        <v>42263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x14ac:dyDescent="0.25">
      <c r="A3229" s="3">
        <v>42263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x14ac:dyDescent="0.25">
      <c r="A3230" s="3">
        <v>42263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x14ac:dyDescent="0.25">
      <c r="A3231" s="3">
        <v>42263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42263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x14ac:dyDescent="0.25">
      <c r="A3233" s="3">
        <v>42263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42263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x14ac:dyDescent="0.25">
      <c r="A3235" s="3">
        <v>42263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x14ac:dyDescent="0.25">
      <c r="A3236" s="3">
        <v>42264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x14ac:dyDescent="0.25">
      <c r="A3237" s="3">
        <v>42264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42264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x14ac:dyDescent="0.25">
      <c r="A3239" s="3">
        <v>42264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42264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x14ac:dyDescent="0.25">
      <c r="A3241" s="3">
        <v>42264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x14ac:dyDescent="0.25">
      <c r="A3242" s="3">
        <v>42264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x14ac:dyDescent="0.25">
      <c r="A3243" s="3">
        <v>42264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x14ac:dyDescent="0.25">
      <c r="A3244" s="3">
        <v>42264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x14ac:dyDescent="0.25">
      <c r="A3245" s="3">
        <v>42264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x14ac:dyDescent="0.25">
      <c r="A3246" s="3">
        <v>42265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x14ac:dyDescent="0.25">
      <c r="A3247" s="3">
        <v>42265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x14ac:dyDescent="0.25">
      <c r="A3248" s="3">
        <v>42265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42265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x14ac:dyDescent="0.25">
      <c r="A3250" s="3">
        <v>42265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x14ac:dyDescent="0.25">
      <c r="A3251" s="3">
        <v>42265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x14ac:dyDescent="0.25">
      <c r="A3252" s="3">
        <v>42265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x14ac:dyDescent="0.25">
      <c r="A3253" s="3">
        <v>42265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42265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42265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x14ac:dyDescent="0.25">
      <c r="A3256" s="3">
        <v>42265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42265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42265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x14ac:dyDescent="0.25">
      <c r="A3259" s="3">
        <v>42265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x14ac:dyDescent="0.25">
      <c r="A3260" s="3">
        <v>42265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42266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x14ac:dyDescent="0.25">
      <c r="A3262" s="3">
        <v>42266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42266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x14ac:dyDescent="0.25">
      <c r="A3264" s="3">
        <v>42266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x14ac:dyDescent="0.25">
      <c r="A3265" s="3">
        <v>42266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x14ac:dyDescent="0.25">
      <c r="A3266" s="3">
        <v>42266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42266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42266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x14ac:dyDescent="0.25">
      <c r="A3269" s="3">
        <v>42266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x14ac:dyDescent="0.25">
      <c r="A3270" s="3">
        <v>42266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42266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x14ac:dyDescent="0.25">
      <c r="A3272" s="3">
        <v>42266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x14ac:dyDescent="0.25">
      <c r="A3273" s="3">
        <v>42266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x14ac:dyDescent="0.25">
      <c r="A3274" s="3">
        <v>42266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x14ac:dyDescent="0.25">
      <c r="A3275" s="3">
        <v>42266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x14ac:dyDescent="0.25">
      <c r="A3276" s="3">
        <v>42266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x14ac:dyDescent="0.25">
      <c r="A3277" s="3">
        <v>42266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42267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x14ac:dyDescent="0.25">
      <c r="A3279" s="3">
        <v>42267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x14ac:dyDescent="0.25">
      <c r="A3280" s="3">
        <v>42267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x14ac:dyDescent="0.25">
      <c r="A3281" s="3">
        <v>42267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x14ac:dyDescent="0.25">
      <c r="A3282" s="3">
        <v>42267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x14ac:dyDescent="0.25">
      <c r="A3283" s="3">
        <v>42267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x14ac:dyDescent="0.25">
      <c r="A3284" s="3">
        <v>42267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x14ac:dyDescent="0.25">
      <c r="A3285" s="3">
        <v>42267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42267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x14ac:dyDescent="0.25">
      <c r="A3287" s="3">
        <v>42267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x14ac:dyDescent="0.25">
      <c r="A3288" s="3">
        <v>42267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x14ac:dyDescent="0.25">
      <c r="A3289" s="3">
        <v>42267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x14ac:dyDescent="0.25">
      <c r="A3290" s="3">
        <v>42267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x14ac:dyDescent="0.25">
      <c r="A3291" s="3">
        <v>42268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x14ac:dyDescent="0.25">
      <c r="A3292" s="3">
        <v>42268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x14ac:dyDescent="0.25">
      <c r="A3293" s="3">
        <v>42268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42268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x14ac:dyDescent="0.25">
      <c r="A3295" s="3">
        <v>42268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x14ac:dyDescent="0.25">
      <c r="A3296" s="3">
        <v>42269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42269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x14ac:dyDescent="0.25">
      <c r="A3298" s="3">
        <v>42269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42269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x14ac:dyDescent="0.25">
      <c r="A3300" s="3">
        <v>42269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x14ac:dyDescent="0.25">
      <c r="A3301" s="3">
        <v>42269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42269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42269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x14ac:dyDescent="0.25">
      <c r="A3304" s="3">
        <v>42269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x14ac:dyDescent="0.25">
      <c r="A3305" s="3">
        <v>42269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x14ac:dyDescent="0.25">
      <c r="A3306" s="3">
        <v>42270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x14ac:dyDescent="0.25">
      <c r="A3307" s="3">
        <v>42270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x14ac:dyDescent="0.25">
      <c r="A3308" s="3">
        <v>42270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x14ac:dyDescent="0.25">
      <c r="A3309" s="3">
        <v>42270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42270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x14ac:dyDescent="0.25">
      <c r="A3311" s="3">
        <v>42270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x14ac:dyDescent="0.25">
      <c r="A3312" s="3">
        <v>42271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42271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x14ac:dyDescent="0.25">
      <c r="A3314" s="3">
        <v>42271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42271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x14ac:dyDescent="0.25">
      <c r="A3316" s="3">
        <v>42271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42271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42272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x14ac:dyDescent="0.25">
      <c r="A3319" s="3">
        <v>42272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x14ac:dyDescent="0.25">
      <c r="A3320" s="3">
        <v>42272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42272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x14ac:dyDescent="0.25">
      <c r="A3322" s="3">
        <v>42272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x14ac:dyDescent="0.25">
      <c r="A3323" s="3">
        <v>42272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x14ac:dyDescent="0.25">
      <c r="A3324" s="3">
        <v>42272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x14ac:dyDescent="0.25">
      <c r="A3325" s="3">
        <v>42272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42272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x14ac:dyDescent="0.25">
      <c r="A3327" s="3">
        <v>42272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x14ac:dyDescent="0.25">
      <c r="A3328" s="3">
        <v>42272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x14ac:dyDescent="0.25">
      <c r="A3329" s="3">
        <v>42272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x14ac:dyDescent="0.25">
      <c r="A3330" s="3">
        <v>42272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x14ac:dyDescent="0.25">
      <c r="A3331" s="3">
        <v>42273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x14ac:dyDescent="0.25">
      <c r="A3332" s="3">
        <v>42273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x14ac:dyDescent="0.25">
      <c r="A3333" s="3">
        <v>42273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42273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x14ac:dyDescent="0.25">
      <c r="A3335" s="3">
        <v>42273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x14ac:dyDescent="0.25">
      <c r="A3336" s="3">
        <v>42273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x14ac:dyDescent="0.25">
      <c r="A3337" s="3">
        <v>42273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42273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x14ac:dyDescent="0.25">
      <c r="A3339" s="3">
        <v>42273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x14ac:dyDescent="0.25">
      <c r="A3340" s="3">
        <v>42273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x14ac:dyDescent="0.25">
      <c r="A3341" s="3">
        <v>42274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x14ac:dyDescent="0.25">
      <c r="A3342" s="3">
        <v>42274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x14ac:dyDescent="0.25">
      <c r="A3343" s="3">
        <v>42274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x14ac:dyDescent="0.25">
      <c r="A3344" s="3">
        <v>42274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x14ac:dyDescent="0.25">
      <c r="A3345" s="3">
        <v>42274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x14ac:dyDescent="0.25">
      <c r="A3346" s="3">
        <v>42274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x14ac:dyDescent="0.25">
      <c r="A3347" s="3">
        <v>42274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x14ac:dyDescent="0.25">
      <c r="A3348" s="3">
        <v>42274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42274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x14ac:dyDescent="0.25">
      <c r="A3350" s="3">
        <v>42274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x14ac:dyDescent="0.25">
      <c r="A3351" s="3">
        <v>42274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42275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x14ac:dyDescent="0.25">
      <c r="A3353" s="3">
        <v>42275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x14ac:dyDescent="0.25">
      <c r="A3354" s="3">
        <v>42275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x14ac:dyDescent="0.25">
      <c r="A3355" s="3">
        <v>42275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42275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x14ac:dyDescent="0.25">
      <c r="A3357" s="3">
        <v>42275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x14ac:dyDescent="0.25">
      <c r="A3358" s="3">
        <v>42275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x14ac:dyDescent="0.25">
      <c r="A3359" s="3">
        <v>42275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42275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x14ac:dyDescent="0.25">
      <c r="A3361" s="3">
        <v>42275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x14ac:dyDescent="0.25">
      <c r="A3362" s="3">
        <v>42275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x14ac:dyDescent="0.25">
      <c r="A3363" s="3">
        <v>42275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x14ac:dyDescent="0.25">
      <c r="A3364" s="3">
        <v>42275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x14ac:dyDescent="0.25">
      <c r="A3365" s="3">
        <v>42275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x14ac:dyDescent="0.25">
      <c r="A3366" s="3">
        <v>42276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x14ac:dyDescent="0.25">
      <c r="A3367" s="3">
        <v>42276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x14ac:dyDescent="0.25">
      <c r="A3368" s="3">
        <v>42276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x14ac:dyDescent="0.25">
      <c r="A3369" s="3">
        <v>42276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x14ac:dyDescent="0.25">
      <c r="A3370" s="3">
        <v>42276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x14ac:dyDescent="0.25">
      <c r="A3371" s="3">
        <v>42276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x14ac:dyDescent="0.25">
      <c r="A3372" s="3">
        <v>42276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x14ac:dyDescent="0.25">
      <c r="A3373" s="3">
        <v>42276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42276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x14ac:dyDescent="0.25">
      <c r="A3375" s="3">
        <v>42277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42277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x14ac:dyDescent="0.25">
      <c r="A3377" s="3">
        <v>42277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42277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x14ac:dyDescent="0.25">
      <c r="A3379" s="3">
        <v>42277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x14ac:dyDescent="0.25">
      <c r="A3380" s="3">
        <v>42277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x14ac:dyDescent="0.25">
      <c r="A3381" s="3">
        <v>42277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42277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x14ac:dyDescent="0.25">
      <c r="A3383" s="3">
        <v>42277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x14ac:dyDescent="0.25">
      <c r="A3384" s="3">
        <v>42277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42277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42277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x14ac:dyDescent="0.25">
      <c r="A3387" s="3">
        <v>42278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x14ac:dyDescent="0.25">
      <c r="A3388" s="3">
        <v>42278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x14ac:dyDescent="0.25">
      <c r="A3389" s="3">
        <v>42278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x14ac:dyDescent="0.25">
      <c r="A3390" s="3">
        <v>42278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x14ac:dyDescent="0.25">
      <c r="A3391" s="3">
        <v>42278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42278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x14ac:dyDescent="0.25">
      <c r="A3393" s="3">
        <v>42278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x14ac:dyDescent="0.25">
      <c r="A3394" s="3">
        <v>42278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42278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x14ac:dyDescent="0.25">
      <c r="A3396" s="3">
        <v>42278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x14ac:dyDescent="0.25">
      <c r="A3397" s="3">
        <v>42278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x14ac:dyDescent="0.25">
      <c r="A3398" s="3">
        <v>42278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x14ac:dyDescent="0.25">
      <c r="A3399" s="3">
        <v>42279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x14ac:dyDescent="0.25">
      <c r="A3400" s="3">
        <v>42279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42279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x14ac:dyDescent="0.25">
      <c r="A3402" s="3">
        <v>42279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x14ac:dyDescent="0.25">
      <c r="A3403" s="3">
        <v>42279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x14ac:dyDescent="0.25">
      <c r="A3404" s="3">
        <v>42279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x14ac:dyDescent="0.25">
      <c r="A3405" s="3">
        <v>42279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42279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x14ac:dyDescent="0.25">
      <c r="A3407" s="3">
        <v>42279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x14ac:dyDescent="0.25">
      <c r="A3408" s="3">
        <v>42279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x14ac:dyDescent="0.25">
      <c r="A3409" s="3">
        <v>42279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42279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x14ac:dyDescent="0.25">
      <c r="A3411" s="3">
        <v>42279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x14ac:dyDescent="0.25">
      <c r="A3412" s="3">
        <v>42279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x14ac:dyDescent="0.25">
      <c r="A3413" s="3">
        <v>42279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x14ac:dyDescent="0.25">
      <c r="A3414" s="3">
        <v>42279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x14ac:dyDescent="0.25">
      <c r="A3415" s="3">
        <v>42279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42279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x14ac:dyDescent="0.25">
      <c r="A3417" s="3">
        <v>42280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x14ac:dyDescent="0.25">
      <c r="A3418" s="3">
        <v>42280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x14ac:dyDescent="0.25">
      <c r="A3419" s="3">
        <v>42280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x14ac:dyDescent="0.25">
      <c r="A3420" s="3">
        <v>42280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x14ac:dyDescent="0.25">
      <c r="A3421" s="3">
        <v>42280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x14ac:dyDescent="0.25">
      <c r="A3422" s="3">
        <v>42280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42280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x14ac:dyDescent="0.25">
      <c r="A3424" s="3">
        <v>42280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x14ac:dyDescent="0.25">
      <c r="A3425" s="3">
        <v>42280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42280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42280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42280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x14ac:dyDescent="0.25">
      <c r="A3429" s="3">
        <v>42280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x14ac:dyDescent="0.25">
      <c r="A3430" s="3">
        <v>42280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x14ac:dyDescent="0.25">
      <c r="A3431" s="3">
        <v>42280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x14ac:dyDescent="0.25">
      <c r="A3432" s="3">
        <v>42280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x14ac:dyDescent="0.25">
      <c r="A3433" s="3">
        <v>42280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42280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x14ac:dyDescent="0.25">
      <c r="A3435" s="3">
        <v>42280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x14ac:dyDescent="0.25">
      <c r="A3436" s="3">
        <v>42280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42280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x14ac:dyDescent="0.25">
      <c r="A3438" s="3">
        <v>42281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x14ac:dyDescent="0.25">
      <c r="A3439" s="3">
        <v>42281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x14ac:dyDescent="0.25">
      <c r="A3440" s="3">
        <v>42281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x14ac:dyDescent="0.25">
      <c r="A3441" s="3">
        <v>42281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x14ac:dyDescent="0.25">
      <c r="A3442" s="3">
        <v>42281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42281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x14ac:dyDescent="0.25">
      <c r="A3444" s="3">
        <v>42281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x14ac:dyDescent="0.25">
      <c r="A3445" s="3">
        <v>42281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x14ac:dyDescent="0.25">
      <c r="A3446" s="3">
        <v>42281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x14ac:dyDescent="0.25">
      <c r="A3447" s="3">
        <v>42281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x14ac:dyDescent="0.25">
      <c r="A3448" s="3">
        <v>42281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x14ac:dyDescent="0.25">
      <c r="A3449" s="3">
        <v>42281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x14ac:dyDescent="0.25">
      <c r="A3450" s="3">
        <v>42281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x14ac:dyDescent="0.25">
      <c r="A3451" s="3">
        <v>42281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x14ac:dyDescent="0.25">
      <c r="A3452" s="3">
        <v>42281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x14ac:dyDescent="0.25">
      <c r="A3453" s="3">
        <v>42281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x14ac:dyDescent="0.25">
      <c r="A3454" s="3">
        <v>42282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x14ac:dyDescent="0.25">
      <c r="A3455" s="3">
        <v>42282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42282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x14ac:dyDescent="0.25">
      <c r="A3457" s="3">
        <v>42282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x14ac:dyDescent="0.25">
      <c r="A3458" s="3">
        <v>42282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x14ac:dyDescent="0.25">
      <c r="A3459" s="3">
        <v>42282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42282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x14ac:dyDescent="0.25">
      <c r="A3461" s="3">
        <v>42282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x14ac:dyDescent="0.25">
      <c r="A3462" s="3">
        <v>42282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x14ac:dyDescent="0.25">
      <c r="A3463" s="3">
        <v>42282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42282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x14ac:dyDescent="0.25">
      <c r="A3465" s="3">
        <v>42282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x14ac:dyDescent="0.25">
      <c r="A3466" s="3">
        <v>42282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42282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x14ac:dyDescent="0.25">
      <c r="A3468" s="3">
        <v>42282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x14ac:dyDescent="0.25">
      <c r="A3469" s="3">
        <v>42282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x14ac:dyDescent="0.25">
      <c r="A3470" s="3">
        <v>42282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x14ac:dyDescent="0.25">
      <c r="A3471" s="3">
        <v>42282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42283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x14ac:dyDescent="0.25">
      <c r="A3473" s="3">
        <v>42283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42283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x14ac:dyDescent="0.25">
      <c r="A3475" s="3">
        <v>42283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42283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x14ac:dyDescent="0.25">
      <c r="A3477" s="3">
        <v>42283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x14ac:dyDescent="0.25">
      <c r="A3478" s="3">
        <v>42283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x14ac:dyDescent="0.25">
      <c r="A3479" s="3">
        <v>42283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x14ac:dyDescent="0.25">
      <c r="A3480" s="3">
        <v>42283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42283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x14ac:dyDescent="0.25">
      <c r="A3482" s="3">
        <v>42283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x14ac:dyDescent="0.25">
      <c r="A3483" s="3">
        <v>42283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x14ac:dyDescent="0.25">
      <c r="A3484" s="3">
        <v>42283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x14ac:dyDescent="0.25">
      <c r="A3485" s="3">
        <v>42283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x14ac:dyDescent="0.25">
      <c r="A3486" s="3">
        <v>42283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x14ac:dyDescent="0.25">
      <c r="A3487" s="3">
        <v>42283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x14ac:dyDescent="0.25">
      <c r="A3488" s="3">
        <v>42283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x14ac:dyDescent="0.25">
      <c r="A3489" s="3">
        <v>42284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42284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x14ac:dyDescent="0.25">
      <c r="A3491" s="3">
        <v>42284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42284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42284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x14ac:dyDescent="0.25">
      <c r="A3494" s="3">
        <v>42284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42284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x14ac:dyDescent="0.25">
      <c r="A3496" s="3">
        <v>42284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x14ac:dyDescent="0.25">
      <c r="A3497" s="3">
        <v>42284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x14ac:dyDescent="0.25">
      <c r="A3498" s="3">
        <v>42284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x14ac:dyDescent="0.25">
      <c r="A3499" s="3">
        <v>42285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42285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x14ac:dyDescent="0.25">
      <c r="A3501" s="3">
        <v>42285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x14ac:dyDescent="0.25">
      <c r="A3502" s="3">
        <v>42285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x14ac:dyDescent="0.25">
      <c r="A3503" s="3">
        <v>42285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x14ac:dyDescent="0.25">
      <c r="A3504" s="3">
        <v>42285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x14ac:dyDescent="0.25">
      <c r="A3505" s="3">
        <v>42285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x14ac:dyDescent="0.25">
      <c r="A3506" s="3">
        <v>42285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42285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x14ac:dyDescent="0.25">
      <c r="A3508" s="3">
        <v>42285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x14ac:dyDescent="0.25">
      <c r="A3509" s="3">
        <v>42285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x14ac:dyDescent="0.25">
      <c r="A3510" s="3">
        <v>42285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x14ac:dyDescent="0.25">
      <c r="A3511" s="3">
        <v>42285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x14ac:dyDescent="0.25">
      <c r="A3512" s="3">
        <v>42285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42285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x14ac:dyDescent="0.25">
      <c r="A3514" s="3">
        <v>42285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x14ac:dyDescent="0.25">
      <c r="A3515" s="3">
        <v>42285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x14ac:dyDescent="0.25">
      <c r="A3516" s="3">
        <v>42286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x14ac:dyDescent="0.25">
      <c r="A3517" s="3">
        <v>42286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x14ac:dyDescent="0.25">
      <c r="A3518" s="3">
        <v>42286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x14ac:dyDescent="0.25">
      <c r="A3519" s="3">
        <v>42286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x14ac:dyDescent="0.25">
      <c r="A3520" s="3">
        <v>42286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x14ac:dyDescent="0.25">
      <c r="A3521" s="3">
        <v>42286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x14ac:dyDescent="0.25">
      <c r="A3522" s="3">
        <v>42286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x14ac:dyDescent="0.25">
      <c r="A3523" s="3">
        <v>42286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42286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x14ac:dyDescent="0.25">
      <c r="A3525" s="3">
        <v>42286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x14ac:dyDescent="0.25">
      <c r="A3526" s="3">
        <v>42287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x14ac:dyDescent="0.25">
      <c r="A3527" s="3">
        <v>42287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42287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42287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x14ac:dyDescent="0.25">
      <c r="A3530" s="3">
        <v>42287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x14ac:dyDescent="0.25">
      <c r="A3531" s="3">
        <v>42287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42287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x14ac:dyDescent="0.25">
      <c r="A3533" s="3">
        <v>42287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x14ac:dyDescent="0.25">
      <c r="A3534" s="3">
        <v>42287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x14ac:dyDescent="0.25">
      <c r="A3535" s="3">
        <v>42287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x14ac:dyDescent="0.25">
      <c r="A3536" s="3">
        <v>42287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42288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x14ac:dyDescent="0.25">
      <c r="A3538" s="3">
        <v>42288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x14ac:dyDescent="0.25">
      <c r="A3539" s="3">
        <v>42288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x14ac:dyDescent="0.25">
      <c r="A3540" s="3">
        <v>42288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x14ac:dyDescent="0.25">
      <c r="A3541" s="3">
        <v>42288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x14ac:dyDescent="0.25">
      <c r="A3542" s="3">
        <v>42288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x14ac:dyDescent="0.25">
      <c r="A3543" s="3">
        <v>42288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x14ac:dyDescent="0.25">
      <c r="A3544" s="3">
        <v>42288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x14ac:dyDescent="0.25">
      <c r="A3545" s="3">
        <v>42288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x14ac:dyDescent="0.25">
      <c r="A3546" s="3">
        <v>42288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x14ac:dyDescent="0.25">
      <c r="A3547" s="3">
        <v>42288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42288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x14ac:dyDescent="0.25">
      <c r="A3549" s="3">
        <v>42288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42288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x14ac:dyDescent="0.25">
      <c r="A3551" s="3">
        <v>42289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x14ac:dyDescent="0.25">
      <c r="A3552" s="3">
        <v>42289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x14ac:dyDescent="0.25">
      <c r="A3553" s="3">
        <v>42289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x14ac:dyDescent="0.25">
      <c r="A3554" s="3">
        <v>42289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x14ac:dyDescent="0.25">
      <c r="A3555" s="3">
        <v>42289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42289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x14ac:dyDescent="0.25">
      <c r="A3557" s="3">
        <v>42289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42289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x14ac:dyDescent="0.25">
      <c r="A3559" s="3">
        <v>42290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x14ac:dyDescent="0.25">
      <c r="A3560" s="3">
        <v>42290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42290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x14ac:dyDescent="0.25">
      <c r="A3562" s="3">
        <v>42290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x14ac:dyDescent="0.25">
      <c r="A3563" s="3">
        <v>42290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x14ac:dyDescent="0.25">
      <c r="A3564" s="3">
        <v>42290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x14ac:dyDescent="0.25">
      <c r="A3565" s="3">
        <v>42290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x14ac:dyDescent="0.25">
      <c r="A3566" s="3">
        <v>42290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42290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x14ac:dyDescent="0.25">
      <c r="A3568" s="3">
        <v>42290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x14ac:dyDescent="0.25">
      <c r="A3569" s="3">
        <v>42290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42290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x14ac:dyDescent="0.25">
      <c r="A3571" s="3">
        <v>42290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x14ac:dyDescent="0.25">
      <c r="A3572" s="3">
        <v>42291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x14ac:dyDescent="0.25">
      <c r="A3573" s="3">
        <v>42291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42291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x14ac:dyDescent="0.25">
      <c r="A3575" s="3">
        <v>42291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x14ac:dyDescent="0.25">
      <c r="A3576" s="3">
        <v>42291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x14ac:dyDescent="0.25">
      <c r="A3577" s="3">
        <v>42291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x14ac:dyDescent="0.25">
      <c r="A3578" s="3">
        <v>42291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x14ac:dyDescent="0.25">
      <c r="A3579" s="3">
        <v>42291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x14ac:dyDescent="0.25">
      <c r="A3580" s="3">
        <v>42291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x14ac:dyDescent="0.25">
      <c r="A3581" s="3">
        <v>42292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42292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42292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x14ac:dyDescent="0.25">
      <c r="A3584" s="3">
        <v>42292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x14ac:dyDescent="0.25">
      <c r="A3585" s="3">
        <v>42292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x14ac:dyDescent="0.25">
      <c r="A3586" s="3">
        <v>42292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x14ac:dyDescent="0.25">
      <c r="A3587" s="3">
        <v>42292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x14ac:dyDescent="0.25">
      <c r="A3588" s="3">
        <v>42292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x14ac:dyDescent="0.25">
      <c r="A3589" s="3">
        <v>42292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x14ac:dyDescent="0.25">
      <c r="A3590" s="3">
        <v>42292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x14ac:dyDescent="0.25">
      <c r="A3591" s="3">
        <v>42292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x14ac:dyDescent="0.25">
      <c r="A3592" s="3">
        <v>42292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42292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x14ac:dyDescent="0.25">
      <c r="A3594" s="3">
        <v>42292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x14ac:dyDescent="0.25">
      <c r="A3595" s="3">
        <v>42292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x14ac:dyDescent="0.25">
      <c r="A3596" s="3">
        <v>42292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42292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x14ac:dyDescent="0.25">
      <c r="A3598" s="3">
        <v>42293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42293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x14ac:dyDescent="0.25">
      <c r="A3600" s="3">
        <v>42293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x14ac:dyDescent="0.25">
      <c r="A3601" s="3">
        <v>42293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42293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x14ac:dyDescent="0.25">
      <c r="A3603" s="3">
        <v>42293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x14ac:dyDescent="0.25">
      <c r="A3604" s="3">
        <v>42293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x14ac:dyDescent="0.25">
      <c r="A3605" s="3">
        <v>42293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x14ac:dyDescent="0.25">
      <c r="A3606" s="3">
        <v>42293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x14ac:dyDescent="0.25">
      <c r="A3607" s="3">
        <v>42293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x14ac:dyDescent="0.25">
      <c r="A3608" s="3">
        <v>42293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x14ac:dyDescent="0.25">
      <c r="A3609" s="3">
        <v>42294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x14ac:dyDescent="0.25">
      <c r="A3610" s="3">
        <v>42294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42294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x14ac:dyDescent="0.25">
      <c r="A3612" s="3">
        <v>42294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x14ac:dyDescent="0.25">
      <c r="A3613" s="3">
        <v>42294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x14ac:dyDescent="0.25">
      <c r="A3614" s="3">
        <v>42294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x14ac:dyDescent="0.25">
      <c r="A3615" s="3">
        <v>42294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x14ac:dyDescent="0.25">
      <c r="A3616" s="3">
        <v>42294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x14ac:dyDescent="0.25">
      <c r="A3617" s="3">
        <v>42295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x14ac:dyDescent="0.25">
      <c r="A3618" s="3">
        <v>42295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42295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x14ac:dyDescent="0.25">
      <c r="A3620" s="3">
        <v>42295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42295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x14ac:dyDescent="0.25">
      <c r="A3622" s="3">
        <v>42295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42295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x14ac:dyDescent="0.25">
      <c r="A3624" s="3">
        <v>42296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x14ac:dyDescent="0.25">
      <c r="A3625" s="3">
        <v>42296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x14ac:dyDescent="0.25">
      <c r="A3626" s="3">
        <v>42296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42296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x14ac:dyDescent="0.25">
      <c r="A3628" s="3">
        <v>42296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42296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x14ac:dyDescent="0.25">
      <c r="A3630" s="3">
        <v>42296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x14ac:dyDescent="0.25">
      <c r="A3631" s="3">
        <v>42296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42296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42296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42296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x14ac:dyDescent="0.25">
      <c r="A3635" s="3">
        <v>42297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42297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42297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x14ac:dyDescent="0.25">
      <c r="A3638" s="3">
        <v>42297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x14ac:dyDescent="0.25">
      <c r="A3639" s="3">
        <v>42297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x14ac:dyDescent="0.25">
      <c r="A3640" s="3">
        <v>42297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x14ac:dyDescent="0.25">
      <c r="A3641" s="3">
        <v>42297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x14ac:dyDescent="0.25">
      <c r="A3642" s="3">
        <v>42297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42297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42297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42297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42297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x14ac:dyDescent="0.25">
      <c r="A3647" s="3">
        <v>42298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42298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x14ac:dyDescent="0.25">
      <c r="A3649" s="3">
        <v>42298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x14ac:dyDescent="0.25">
      <c r="A3650" s="3">
        <v>42298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x14ac:dyDescent="0.25">
      <c r="A3651" s="3">
        <v>42298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x14ac:dyDescent="0.25">
      <c r="A3652" s="3">
        <v>42299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42299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x14ac:dyDescent="0.25">
      <c r="A3654" s="3">
        <v>42299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x14ac:dyDescent="0.25">
      <c r="A3655" s="3">
        <v>42299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42299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x14ac:dyDescent="0.25">
      <c r="A3657" s="3">
        <v>42299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x14ac:dyDescent="0.25">
      <c r="A3658" s="3">
        <v>42299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x14ac:dyDescent="0.25">
      <c r="A3659" s="3">
        <v>42299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x14ac:dyDescent="0.25">
      <c r="A3660" s="3">
        <v>42299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42299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x14ac:dyDescent="0.25">
      <c r="A3662" s="3">
        <v>42299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x14ac:dyDescent="0.25">
      <c r="A3663" s="3">
        <v>42299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42299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x14ac:dyDescent="0.25">
      <c r="A3665" s="3">
        <v>42300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x14ac:dyDescent="0.25">
      <c r="A3666" s="3">
        <v>42300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x14ac:dyDescent="0.25">
      <c r="A3667" s="3">
        <v>42300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x14ac:dyDescent="0.25">
      <c r="A3668" s="3">
        <v>42300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x14ac:dyDescent="0.25">
      <c r="A3669" s="3">
        <v>42300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x14ac:dyDescent="0.25">
      <c r="A3670" s="3">
        <v>42300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x14ac:dyDescent="0.25">
      <c r="A3671" s="3">
        <v>42300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x14ac:dyDescent="0.25">
      <c r="A3672" s="3">
        <v>42300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x14ac:dyDescent="0.25">
      <c r="A3673" s="3">
        <v>42300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x14ac:dyDescent="0.25">
      <c r="A3674" s="3">
        <v>42300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42300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x14ac:dyDescent="0.25">
      <c r="A3676" s="3">
        <v>42300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x14ac:dyDescent="0.25">
      <c r="A3677" s="3">
        <v>42301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x14ac:dyDescent="0.25">
      <c r="A3678" s="3">
        <v>42301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x14ac:dyDescent="0.25">
      <c r="A3679" s="3">
        <v>42301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x14ac:dyDescent="0.25">
      <c r="A3680" s="3">
        <v>42301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42301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x14ac:dyDescent="0.25">
      <c r="A3682" s="3">
        <v>42301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x14ac:dyDescent="0.25">
      <c r="A3683" s="3">
        <v>42301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x14ac:dyDescent="0.25">
      <c r="A3684" s="3">
        <v>42301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x14ac:dyDescent="0.25">
      <c r="A3685" s="3">
        <v>42301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x14ac:dyDescent="0.25">
      <c r="A3686" s="3">
        <v>42301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x14ac:dyDescent="0.25">
      <c r="A3687" s="3">
        <v>42301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x14ac:dyDescent="0.25">
      <c r="A3688" s="3">
        <v>42301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42301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x14ac:dyDescent="0.25">
      <c r="A3690" s="3">
        <v>42301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42301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42302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x14ac:dyDescent="0.25">
      <c r="A3693" s="3">
        <v>42302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x14ac:dyDescent="0.25">
      <c r="A3694" s="3">
        <v>42302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x14ac:dyDescent="0.25">
      <c r="A3695" s="3">
        <v>42302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x14ac:dyDescent="0.25">
      <c r="A3696" s="3">
        <v>42302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42302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x14ac:dyDescent="0.25">
      <c r="A3698" s="3">
        <v>42302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x14ac:dyDescent="0.25">
      <c r="A3699" s="3">
        <v>42302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42302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x14ac:dyDescent="0.25">
      <c r="A3701" s="3">
        <v>42302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x14ac:dyDescent="0.25">
      <c r="A3702" s="3">
        <v>42302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42302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42302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x14ac:dyDescent="0.25">
      <c r="A3705" s="3">
        <v>42303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x14ac:dyDescent="0.25">
      <c r="A3706" s="3">
        <v>42303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x14ac:dyDescent="0.25">
      <c r="A3707" s="3">
        <v>42303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x14ac:dyDescent="0.25">
      <c r="A3708" s="3">
        <v>42303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x14ac:dyDescent="0.25">
      <c r="A3709" s="3">
        <v>42303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42303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x14ac:dyDescent="0.25">
      <c r="A3711" s="3">
        <v>42303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x14ac:dyDescent="0.25">
      <c r="A3712" s="3">
        <v>42304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x14ac:dyDescent="0.25">
      <c r="A3713" s="3">
        <v>42304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42304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x14ac:dyDescent="0.25">
      <c r="A3715" s="3">
        <v>42304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x14ac:dyDescent="0.25">
      <c r="A3716" s="3">
        <v>42304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x14ac:dyDescent="0.25">
      <c r="A3717" s="3">
        <v>42304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x14ac:dyDescent="0.25">
      <c r="A3718" s="3">
        <v>42304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x14ac:dyDescent="0.25">
      <c r="A3719" s="3">
        <v>42304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x14ac:dyDescent="0.25">
      <c r="A3720" s="3">
        <v>42304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x14ac:dyDescent="0.25">
      <c r="A3721" s="3">
        <v>42304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x14ac:dyDescent="0.25">
      <c r="A3722" s="3">
        <v>42304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x14ac:dyDescent="0.25">
      <c r="A3723" s="3">
        <v>42304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42304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x14ac:dyDescent="0.25">
      <c r="A3725" s="3">
        <v>42305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42305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x14ac:dyDescent="0.25">
      <c r="A3727" s="3">
        <v>42305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x14ac:dyDescent="0.25">
      <c r="A3728" s="3">
        <v>42305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42305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x14ac:dyDescent="0.25">
      <c r="A3730" s="3">
        <v>42305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x14ac:dyDescent="0.25">
      <c r="A3731" s="3">
        <v>42305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x14ac:dyDescent="0.25">
      <c r="A3732" s="3">
        <v>42305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x14ac:dyDescent="0.25">
      <c r="A3733" s="3">
        <v>42305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42305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x14ac:dyDescent="0.25">
      <c r="A3735" s="3">
        <v>42305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x14ac:dyDescent="0.25">
      <c r="A3736" s="3">
        <v>42305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x14ac:dyDescent="0.25">
      <c r="A3737" s="3">
        <v>42305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x14ac:dyDescent="0.25">
      <c r="A3738" s="3">
        <v>42306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x14ac:dyDescent="0.25">
      <c r="A3739" s="3">
        <v>42306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42306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x14ac:dyDescent="0.25">
      <c r="A3741" s="3">
        <v>42306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x14ac:dyDescent="0.25">
      <c r="A3742" s="3">
        <v>42306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x14ac:dyDescent="0.25">
      <c r="A3743" s="3">
        <v>42306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x14ac:dyDescent="0.25">
      <c r="A3744" s="3">
        <v>42306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42306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x14ac:dyDescent="0.25">
      <c r="A3746" s="3">
        <v>42306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42306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42306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42306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x14ac:dyDescent="0.25">
      <c r="A3750" s="3">
        <v>42306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x14ac:dyDescent="0.25">
      <c r="A3751" s="3">
        <v>42306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42306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42306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42306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x14ac:dyDescent="0.25">
      <c r="A3755" s="3">
        <v>42306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42306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42306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42307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42307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x14ac:dyDescent="0.25">
      <c r="A3760" s="3">
        <v>42307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x14ac:dyDescent="0.25">
      <c r="A3761" s="3">
        <v>42307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42307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x14ac:dyDescent="0.25">
      <c r="A3763" s="3">
        <v>42307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x14ac:dyDescent="0.25">
      <c r="A3764" s="3">
        <v>42307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42307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42307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42307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42307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x14ac:dyDescent="0.25">
      <c r="A3769" s="3">
        <v>42307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42308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x14ac:dyDescent="0.25">
      <c r="A3771" s="3">
        <v>42308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x14ac:dyDescent="0.25">
      <c r="A3772" s="3">
        <v>42308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x14ac:dyDescent="0.25">
      <c r="A3773" s="3">
        <v>42308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x14ac:dyDescent="0.25">
      <c r="A3774" s="3">
        <v>42308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x14ac:dyDescent="0.25">
      <c r="A3775" s="3">
        <v>42308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x14ac:dyDescent="0.25">
      <c r="A3776" s="3">
        <v>42308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x14ac:dyDescent="0.25">
      <c r="A3777" s="3">
        <v>42308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x14ac:dyDescent="0.25">
      <c r="A3778" s="3">
        <v>42308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42308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x14ac:dyDescent="0.25">
      <c r="A3780" s="3">
        <v>42308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x14ac:dyDescent="0.25">
      <c r="A3781" s="3">
        <v>42308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x14ac:dyDescent="0.25">
      <c r="A3782" s="3">
        <v>42308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x14ac:dyDescent="0.25">
      <c r="A3783" s="3">
        <v>42309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x14ac:dyDescent="0.25">
      <c r="A3784" s="3">
        <v>42309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x14ac:dyDescent="0.25">
      <c r="A3785" s="3">
        <v>42309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x14ac:dyDescent="0.25">
      <c r="A3786" s="3">
        <v>42309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x14ac:dyDescent="0.25">
      <c r="A3787" s="3">
        <v>42309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x14ac:dyDescent="0.25">
      <c r="A3788" s="3">
        <v>42309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42309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x14ac:dyDescent="0.25">
      <c r="A3790" s="3">
        <v>42309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42310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x14ac:dyDescent="0.25">
      <c r="A3792" s="3">
        <v>42310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x14ac:dyDescent="0.25">
      <c r="A3793" s="3">
        <v>42310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42310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x14ac:dyDescent="0.25">
      <c r="A3795" s="3">
        <v>42310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x14ac:dyDescent="0.25">
      <c r="A3796" s="3">
        <v>42310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x14ac:dyDescent="0.25">
      <c r="A3797" s="3">
        <v>42310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x14ac:dyDescent="0.25">
      <c r="A3798" s="3">
        <v>42310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x14ac:dyDescent="0.25">
      <c r="A3799" s="3">
        <v>42310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x14ac:dyDescent="0.25">
      <c r="A3800" s="3">
        <v>42310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x14ac:dyDescent="0.25">
      <c r="A3801" s="3">
        <v>42310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x14ac:dyDescent="0.25">
      <c r="A3802" s="3">
        <v>42310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42310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x14ac:dyDescent="0.25">
      <c r="A3804" s="3">
        <v>42310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x14ac:dyDescent="0.25">
      <c r="A3805" s="3">
        <v>42311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x14ac:dyDescent="0.25">
      <c r="A3806" s="3">
        <v>42311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x14ac:dyDescent="0.25">
      <c r="A3807" s="3">
        <v>42311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42311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x14ac:dyDescent="0.25">
      <c r="A3809" s="3">
        <v>42311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x14ac:dyDescent="0.25">
      <c r="A3810" s="3">
        <v>42311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x14ac:dyDescent="0.25">
      <c r="A3811" s="3">
        <v>42311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x14ac:dyDescent="0.25">
      <c r="A3812" s="3">
        <v>42311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x14ac:dyDescent="0.25">
      <c r="A3813" s="3">
        <v>42311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42311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x14ac:dyDescent="0.25">
      <c r="A3815" s="3">
        <v>42311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x14ac:dyDescent="0.25">
      <c r="A3816" s="3">
        <v>42311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x14ac:dyDescent="0.25">
      <c r="A3817" s="3">
        <v>42311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x14ac:dyDescent="0.25">
      <c r="A3818" s="3">
        <v>42311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x14ac:dyDescent="0.25">
      <c r="A3819" s="3">
        <v>42311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42311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x14ac:dyDescent="0.25">
      <c r="A3821" s="3">
        <v>42312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x14ac:dyDescent="0.25">
      <c r="A3822" s="3">
        <v>42312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x14ac:dyDescent="0.25">
      <c r="A3823" s="3">
        <v>42312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42312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42312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x14ac:dyDescent="0.25">
      <c r="A3826" s="3">
        <v>42312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42312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x14ac:dyDescent="0.25">
      <c r="A3828" s="3">
        <v>42312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42312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x14ac:dyDescent="0.25">
      <c r="A3830" s="3">
        <v>42312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x14ac:dyDescent="0.25">
      <c r="A3831" s="3">
        <v>42312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x14ac:dyDescent="0.25">
      <c r="A3832" s="3">
        <v>42312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x14ac:dyDescent="0.25">
      <c r="A3833" s="3">
        <v>42312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x14ac:dyDescent="0.25">
      <c r="A3834" s="3">
        <v>42312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x14ac:dyDescent="0.25">
      <c r="A3835" s="3">
        <v>42312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42312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x14ac:dyDescent="0.25">
      <c r="A3837" s="3">
        <v>42312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x14ac:dyDescent="0.25">
      <c r="A3838" s="3">
        <v>42312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42312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x14ac:dyDescent="0.25">
      <c r="A3840" s="3">
        <v>42312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x14ac:dyDescent="0.25">
      <c r="A3841" s="3">
        <v>42313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x14ac:dyDescent="0.25">
      <c r="A3842" s="3">
        <v>42313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42313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x14ac:dyDescent="0.25">
      <c r="A3844" s="3">
        <v>42313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42313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42313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42313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x14ac:dyDescent="0.25">
      <c r="A3848" s="3">
        <v>42313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x14ac:dyDescent="0.25">
      <c r="A3849" s="3">
        <v>42313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x14ac:dyDescent="0.25">
      <c r="A3850" s="3">
        <v>42314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x14ac:dyDescent="0.25">
      <c r="A3851" s="3">
        <v>42314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42314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x14ac:dyDescent="0.25">
      <c r="A3853" s="3">
        <v>42314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x14ac:dyDescent="0.25">
      <c r="A3854" s="3">
        <v>42314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42314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x14ac:dyDescent="0.25">
      <c r="A3856" s="3">
        <v>42314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x14ac:dyDescent="0.25">
      <c r="A3857" s="3">
        <v>42314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x14ac:dyDescent="0.25">
      <c r="A3858" s="3">
        <v>42314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x14ac:dyDescent="0.25">
      <c r="A3859" s="3">
        <v>42314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42314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x14ac:dyDescent="0.25">
      <c r="A3861" s="3">
        <v>42314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x14ac:dyDescent="0.25">
      <c r="A3862" s="3">
        <v>42314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x14ac:dyDescent="0.25">
      <c r="A3863" s="3">
        <v>42314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x14ac:dyDescent="0.25">
      <c r="A3864" s="3">
        <v>42314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x14ac:dyDescent="0.25">
      <c r="A3865" s="3">
        <v>42314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x14ac:dyDescent="0.25">
      <c r="A3866" s="3">
        <v>42314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x14ac:dyDescent="0.25">
      <c r="A3867" s="3">
        <v>42314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x14ac:dyDescent="0.25">
      <c r="A3868" s="3">
        <v>42314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x14ac:dyDescent="0.25">
      <c r="A3869" s="3">
        <v>42314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x14ac:dyDescent="0.25">
      <c r="A3870" s="3">
        <v>42315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42315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x14ac:dyDescent="0.25">
      <c r="A3872" s="3">
        <v>42315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x14ac:dyDescent="0.25">
      <c r="A3873" s="3">
        <v>42315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x14ac:dyDescent="0.25">
      <c r="A3874" s="3">
        <v>42315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x14ac:dyDescent="0.25">
      <c r="A3875" s="3">
        <v>42315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x14ac:dyDescent="0.25">
      <c r="A3876" s="3">
        <v>42315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42316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x14ac:dyDescent="0.25">
      <c r="A3878" s="3">
        <v>42316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x14ac:dyDescent="0.25">
      <c r="A3879" s="3">
        <v>42316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x14ac:dyDescent="0.25">
      <c r="A3880" s="3">
        <v>42316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42316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x14ac:dyDescent="0.25">
      <c r="A3882" s="3">
        <v>42316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x14ac:dyDescent="0.25">
      <c r="A3883" s="3">
        <v>42316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x14ac:dyDescent="0.25">
      <c r="A3884" s="3">
        <v>42316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x14ac:dyDescent="0.25">
      <c r="A3885" s="3">
        <v>42316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x14ac:dyDescent="0.25">
      <c r="A3886" s="3">
        <v>42316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42316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x14ac:dyDescent="0.25">
      <c r="A3888" s="3">
        <v>42316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42316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42316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x14ac:dyDescent="0.25">
      <c r="A3891" s="3">
        <v>42316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42317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42317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42317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42317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x14ac:dyDescent="0.25">
      <c r="A3896" s="3">
        <v>42317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x14ac:dyDescent="0.25">
      <c r="A3897" s="3">
        <v>42317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42317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x14ac:dyDescent="0.25">
      <c r="A3899" s="3">
        <v>42318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x14ac:dyDescent="0.25">
      <c r="A3900" s="3">
        <v>42318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42318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x14ac:dyDescent="0.25">
      <c r="A3902" s="3">
        <v>42318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42318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x14ac:dyDescent="0.25">
      <c r="A3904" s="3">
        <v>42318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x14ac:dyDescent="0.25">
      <c r="A3905" s="3">
        <v>42318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x14ac:dyDescent="0.25">
      <c r="A3906" s="3">
        <v>42319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x14ac:dyDescent="0.25">
      <c r="A3907" s="3">
        <v>42319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x14ac:dyDescent="0.25">
      <c r="A3908" s="3">
        <v>42319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x14ac:dyDescent="0.25">
      <c r="A3909" s="3">
        <v>42319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x14ac:dyDescent="0.25">
      <c r="A3910" s="3">
        <v>42319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x14ac:dyDescent="0.25">
      <c r="A3911" s="3">
        <v>42319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x14ac:dyDescent="0.25">
      <c r="A3912" s="3">
        <v>42319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x14ac:dyDescent="0.25">
      <c r="A3913" s="3">
        <v>42319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x14ac:dyDescent="0.25">
      <c r="A3914" s="3">
        <v>42319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x14ac:dyDescent="0.25">
      <c r="A3915" s="3">
        <v>42319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x14ac:dyDescent="0.25">
      <c r="A3916" s="3">
        <v>42319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42319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x14ac:dyDescent="0.25">
      <c r="A3918" s="3">
        <v>42319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x14ac:dyDescent="0.25">
      <c r="A3919" s="3">
        <v>42320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x14ac:dyDescent="0.25">
      <c r="A3920" s="3">
        <v>42320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x14ac:dyDescent="0.25">
      <c r="A3921" s="3">
        <v>42320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x14ac:dyDescent="0.25">
      <c r="A3922" s="3">
        <v>42320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x14ac:dyDescent="0.25">
      <c r="A3923" s="3">
        <v>42320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42320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x14ac:dyDescent="0.25">
      <c r="A3925" s="3">
        <v>42320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42320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x14ac:dyDescent="0.25">
      <c r="A3927" s="3">
        <v>42320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x14ac:dyDescent="0.25">
      <c r="A3928" s="3">
        <v>42320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42321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x14ac:dyDescent="0.25">
      <c r="A3930" s="3">
        <v>42321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x14ac:dyDescent="0.25">
      <c r="A3931" s="3">
        <v>42321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42321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x14ac:dyDescent="0.25">
      <c r="A3933" s="3">
        <v>42321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x14ac:dyDescent="0.25">
      <c r="A3934" s="3">
        <v>42321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x14ac:dyDescent="0.25">
      <c r="A3935" s="3">
        <v>42321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x14ac:dyDescent="0.25">
      <c r="A3936" s="3">
        <v>42321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x14ac:dyDescent="0.25">
      <c r="A3937" s="3">
        <v>42321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x14ac:dyDescent="0.25">
      <c r="A3938" s="3">
        <v>42321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x14ac:dyDescent="0.25">
      <c r="A3939" s="3">
        <v>42321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x14ac:dyDescent="0.25">
      <c r="A3940" s="3">
        <v>42321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x14ac:dyDescent="0.25">
      <c r="A3941" s="3">
        <v>42322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x14ac:dyDescent="0.25">
      <c r="A3942" s="3">
        <v>42322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42322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42322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x14ac:dyDescent="0.25">
      <c r="A3945" s="3">
        <v>42322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x14ac:dyDescent="0.25">
      <c r="A3946" s="3">
        <v>42322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x14ac:dyDescent="0.25">
      <c r="A3947" s="3">
        <v>42322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42322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42322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42322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42322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42322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x14ac:dyDescent="0.25">
      <c r="A3953" s="3">
        <v>42322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x14ac:dyDescent="0.25">
      <c r="A3954" s="3">
        <v>42322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x14ac:dyDescent="0.25">
      <c r="A3955" s="3">
        <v>42322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x14ac:dyDescent="0.25">
      <c r="A3956" s="3">
        <v>42322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42322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x14ac:dyDescent="0.25">
      <c r="A3958" s="3">
        <v>42322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x14ac:dyDescent="0.25">
      <c r="A3959" s="3">
        <v>42322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x14ac:dyDescent="0.25">
      <c r="A3960" s="3">
        <v>42323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x14ac:dyDescent="0.25">
      <c r="A3961" s="3">
        <v>42323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42323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x14ac:dyDescent="0.25">
      <c r="A3963" s="3">
        <v>42323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x14ac:dyDescent="0.25">
      <c r="A3964" s="3">
        <v>42323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x14ac:dyDescent="0.25">
      <c r="A3965" s="3">
        <v>42323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x14ac:dyDescent="0.25">
      <c r="A3966" s="3">
        <v>42323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x14ac:dyDescent="0.25">
      <c r="A3967" s="3">
        <v>42323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42323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x14ac:dyDescent="0.25">
      <c r="A3969" s="3">
        <v>42323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x14ac:dyDescent="0.25">
      <c r="A3970" s="3">
        <v>42323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x14ac:dyDescent="0.25">
      <c r="A3971" s="3">
        <v>42323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42323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42323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x14ac:dyDescent="0.25">
      <c r="A3974" s="3">
        <v>42323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x14ac:dyDescent="0.25">
      <c r="A3975" s="3">
        <v>42324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x14ac:dyDescent="0.25">
      <c r="A3976" s="3">
        <v>42324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x14ac:dyDescent="0.25">
      <c r="A3977" s="3">
        <v>42324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42324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x14ac:dyDescent="0.25">
      <c r="A3979" s="3">
        <v>42324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x14ac:dyDescent="0.25">
      <c r="A3980" s="3">
        <v>42324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42324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x14ac:dyDescent="0.25">
      <c r="A3982" s="3">
        <v>42324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x14ac:dyDescent="0.25">
      <c r="A3983" s="3">
        <v>42324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x14ac:dyDescent="0.25">
      <c r="A3984" s="3">
        <v>42324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x14ac:dyDescent="0.25">
      <c r="A3985" s="3">
        <v>42324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x14ac:dyDescent="0.25">
      <c r="A3986" s="3">
        <v>42324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x14ac:dyDescent="0.25">
      <c r="A3987" s="3">
        <v>42324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x14ac:dyDescent="0.25">
      <c r="A3988" s="3">
        <v>42325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x14ac:dyDescent="0.25">
      <c r="A3989" s="3">
        <v>42325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42325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x14ac:dyDescent="0.25">
      <c r="A3991" s="3">
        <v>42325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x14ac:dyDescent="0.25">
      <c r="A3992" s="3">
        <v>42325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x14ac:dyDescent="0.25">
      <c r="A3993" s="3">
        <v>42325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x14ac:dyDescent="0.25">
      <c r="A3994" s="3">
        <v>42325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x14ac:dyDescent="0.25">
      <c r="A3995" s="3">
        <v>42325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x14ac:dyDescent="0.25">
      <c r="A3996" s="3">
        <v>42325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x14ac:dyDescent="0.25">
      <c r="A3997" s="3">
        <v>42325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42325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42325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x14ac:dyDescent="0.25">
      <c r="A4000" s="3">
        <v>42325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42325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42325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x14ac:dyDescent="0.25">
      <c r="A4003" s="3">
        <v>42325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x14ac:dyDescent="0.25">
      <c r="A4004" s="3">
        <v>42325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x14ac:dyDescent="0.25">
      <c r="A4005" s="3">
        <v>42325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x14ac:dyDescent="0.25">
      <c r="A4006" s="3">
        <v>42326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42326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42326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x14ac:dyDescent="0.25">
      <c r="A4009" s="3">
        <v>42326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x14ac:dyDescent="0.25">
      <c r="A4010" s="3">
        <v>42326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x14ac:dyDescent="0.25">
      <c r="A4011" s="3">
        <v>42326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x14ac:dyDescent="0.25">
      <c r="A4012" s="3">
        <v>42326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x14ac:dyDescent="0.25">
      <c r="A4013" s="3">
        <v>42326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x14ac:dyDescent="0.25">
      <c r="A4014" s="3">
        <v>42326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42326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42326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x14ac:dyDescent="0.25">
      <c r="A4017" s="3">
        <v>42326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x14ac:dyDescent="0.25">
      <c r="A4018" s="3">
        <v>42326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x14ac:dyDescent="0.25">
      <c r="A4019" s="3">
        <v>42326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42326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x14ac:dyDescent="0.25">
      <c r="A4021" s="3">
        <v>42326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42326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x14ac:dyDescent="0.25">
      <c r="A4023" s="3">
        <v>42326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42327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x14ac:dyDescent="0.25">
      <c r="A4025" s="3">
        <v>42327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x14ac:dyDescent="0.25">
      <c r="A4026" s="3">
        <v>42327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x14ac:dyDescent="0.25">
      <c r="A4027" s="3">
        <v>42327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x14ac:dyDescent="0.25">
      <c r="A4028" s="3">
        <v>42327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42327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x14ac:dyDescent="0.25">
      <c r="A4030" s="3">
        <v>42327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x14ac:dyDescent="0.25">
      <c r="A4031" s="3">
        <v>42327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x14ac:dyDescent="0.25">
      <c r="A4032" s="3">
        <v>42327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x14ac:dyDescent="0.25">
      <c r="A4033" s="3">
        <v>42327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x14ac:dyDescent="0.25">
      <c r="A4034" s="3">
        <v>42327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x14ac:dyDescent="0.25">
      <c r="A4035" s="3">
        <v>42328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x14ac:dyDescent="0.25">
      <c r="A4036" s="3">
        <v>42328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x14ac:dyDescent="0.25">
      <c r="A4037" s="3">
        <v>42328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x14ac:dyDescent="0.25">
      <c r="A4038" s="3">
        <v>42328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x14ac:dyDescent="0.25">
      <c r="A4039" s="3">
        <v>42328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42328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42328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x14ac:dyDescent="0.25">
      <c r="A4042" s="3">
        <v>42328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42328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x14ac:dyDescent="0.25">
      <c r="A4044" s="3">
        <v>42328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42328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42328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x14ac:dyDescent="0.25">
      <c r="A4047" s="3">
        <v>42328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x14ac:dyDescent="0.25">
      <c r="A4048" s="3">
        <v>42328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x14ac:dyDescent="0.25">
      <c r="A4049" s="3">
        <v>42329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x14ac:dyDescent="0.25">
      <c r="A4050" s="3">
        <v>42329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42329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x14ac:dyDescent="0.25">
      <c r="A4052" s="3">
        <v>42329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x14ac:dyDescent="0.25">
      <c r="A4053" s="3">
        <v>42329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x14ac:dyDescent="0.25">
      <c r="A4054" s="3">
        <v>42329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x14ac:dyDescent="0.25">
      <c r="A4055" s="3">
        <v>42329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x14ac:dyDescent="0.25">
      <c r="A4056" s="3">
        <v>42329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x14ac:dyDescent="0.25">
      <c r="A4057" s="3">
        <v>42329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x14ac:dyDescent="0.25">
      <c r="A4058" s="3">
        <v>42329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x14ac:dyDescent="0.25">
      <c r="A4059" s="3">
        <v>42329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x14ac:dyDescent="0.25">
      <c r="A4060" s="3">
        <v>42329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x14ac:dyDescent="0.25">
      <c r="A4061" s="3">
        <v>42329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x14ac:dyDescent="0.25">
      <c r="A4062" s="3">
        <v>42329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x14ac:dyDescent="0.25">
      <c r="A4063" s="3">
        <v>42329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x14ac:dyDescent="0.25">
      <c r="A4064" s="3">
        <v>42330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x14ac:dyDescent="0.25">
      <c r="A4065" s="3">
        <v>42330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x14ac:dyDescent="0.25">
      <c r="A4066" s="3">
        <v>42330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x14ac:dyDescent="0.25">
      <c r="A4067" s="3">
        <v>42330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x14ac:dyDescent="0.25">
      <c r="A4068" s="3">
        <v>42330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x14ac:dyDescent="0.25">
      <c r="A4069" s="3">
        <v>42330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x14ac:dyDescent="0.25">
      <c r="A4070" s="3">
        <v>42330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x14ac:dyDescent="0.25">
      <c r="A4071" s="3">
        <v>42330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x14ac:dyDescent="0.25">
      <c r="A4072" s="3">
        <v>42330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x14ac:dyDescent="0.25">
      <c r="A4073" s="3">
        <v>42330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42330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42330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42330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x14ac:dyDescent="0.25">
      <c r="A4077" s="3">
        <v>42331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x14ac:dyDescent="0.25">
      <c r="A4078" s="3">
        <v>42331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x14ac:dyDescent="0.25">
      <c r="A4079" s="3">
        <v>42331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x14ac:dyDescent="0.25">
      <c r="A4080" s="3">
        <v>42331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x14ac:dyDescent="0.25">
      <c r="A4081" s="3">
        <v>42331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x14ac:dyDescent="0.25">
      <c r="A4082" s="3">
        <v>42331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42331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x14ac:dyDescent="0.25">
      <c r="A4084" s="3">
        <v>42331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42331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x14ac:dyDescent="0.25">
      <c r="A4086" s="3">
        <v>42331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x14ac:dyDescent="0.25">
      <c r="A4087" s="3">
        <v>42331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x14ac:dyDescent="0.25">
      <c r="A4088" s="3">
        <v>42331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x14ac:dyDescent="0.25">
      <c r="A4089" s="3">
        <v>42331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x14ac:dyDescent="0.25">
      <c r="A4090" s="3">
        <v>42331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x14ac:dyDescent="0.25">
      <c r="A4091" s="3">
        <v>42331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x14ac:dyDescent="0.25">
      <c r="A4092" s="3">
        <v>42331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x14ac:dyDescent="0.25">
      <c r="A4093" s="3">
        <v>42331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x14ac:dyDescent="0.25">
      <c r="A4094" s="3">
        <v>42331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x14ac:dyDescent="0.25">
      <c r="A4095" s="3">
        <v>42331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x14ac:dyDescent="0.25">
      <c r="A4096" s="3">
        <v>42332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x14ac:dyDescent="0.25">
      <c r="A4097" s="3">
        <v>42332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42332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x14ac:dyDescent="0.25">
      <c r="A4099" s="3">
        <v>42332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x14ac:dyDescent="0.25">
      <c r="A4100" s="3">
        <v>42332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x14ac:dyDescent="0.25">
      <c r="A4101" s="3">
        <v>42332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x14ac:dyDescent="0.25">
      <c r="A4102" s="3">
        <v>42332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x14ac:dyDescent="0.25">
      <c r="A4103" s="3">
        <v>42332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42332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x14ac:dyDescent="0.25">
      <c r="A4105" s="3">
        <v>42332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x14ac:dyDescent="0.25">
      <c r="A4106" s="3">
        <v>42332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x14ac:dyDescent="0.25">
      <c r="A4107" s="3">
        <v>42332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x14ac:dyDescent="0.25">
      <c r="A4108" s="3">
        <v>42333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42333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x14ac:dyDescent="0.25">
      <c r="A4110" s="3">
        <v>42333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x14ac:dyDescent="0.25">
      <c r="A4111" s="3">
        <v>42333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x14ac:dyDescent="0.25">
      <c r="A4112" s="3">
        <v>42333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x14ac:dyDescent="0.25">
      <c r="A4113" s="3">
        <v>42333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x14ac:dyDescent="0.25">
      <c r="A4114" s="3">
        <v>42333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42333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x14ac:dyDescent="0.25">
      <c r="A4116" s="3">
        <v>42333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x14ac:dyDescent="0.25">
      <c r="A4117" s="3">
        <v>42333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x14ac:dyDescent="0.25">
      <c r="A4118" s="3">
        <v>42333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x14ac:dyDescent="0.25">
      <c r="A4119" s="3">
        <v>42333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x14ac:dyDescent="0.25">
      <c r="A4120" s="3">
        <v>42333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x14ac:dyDescent="0.25">
      <c r="A4121" s="3">
        <v>42333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x14ac:dyDescent="0.25">
      <c r="A4122" s="3">
        <v>42334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x14ac:dyDescent="0.25">
      <c r="A4123" s="3">
        <v>42334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x14ac:dyDescent="0.25">
      <c r="A4124" s="3">
        <v>42334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42334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x14ac:dyDescent="0.25">
      <c r="A4126" s="3">
        <v>42334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x14ac:dyDescent="0.25">
      <c r="A4127" s="3">
        <v>42334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x14ac:dyDescent="0.25">
      <c r="A4128" s="3">
        <v>42334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x14ac:dyDescent="0.25">
      <c r="A4129" s="3">
        <v>42334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x14ac:dyDescent="0.25">
      <c r="A4130" s="3">
        <v>42334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42334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x14ac:dyDescent="0.25">
      <c r="A4132" s="3">
        <v>42334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x14ac:dyDescent="0.25">
      <c r="A4133" s="3">
        <v>42334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x14ac:dyDescent="0.25">
      <c r="A4134" s="3">
        <v>42334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x14ac:dyDescent="0.25">
      <c r="A4135" s="3">
        <v>42335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x14ac:dyDescent="0.25">
      <c r="A4136" s="3">
        <v>42335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x14ac:dyDescent="0.25">
      <c r="A4137" s="3">
        <v>42335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x14ac:dyDescent="0.25">
      <c r="A4138" s="3">
        <v>42335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42335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x14ac:dyDescent="0.25">
      <c r="A4140" s="3">
        <v>42335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42335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42335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x14ac:dyDescent="0.25">
      <c r="A4143" s="3">
        <v>42335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x14ac:dyDescent="0.25">
      <c r="A4144" s="3">
        <v>42335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x14ac:dyDescent="0.25">
      <c r="A4145" s="3">
        <v>42335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x14ac:dyDescent="0.25">
      <c r="A4146" s="3">
        <v>42335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x14ac:dyDescent="0.25">
      <c r="A4147" s="3">
        <v>42335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42335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x14ac:dyDescent="0.25">
      <c r="A4149" s="3">
        <v>42335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x14ac:dyDescent="0.25">
      <c r="A4150" s="3">
        <v>42335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x14ac:dyDescent="0.25">
      <c r="A4151" s="3">
        <v>42336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42336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x14ac:dyDescent="0.25">
      <c r="A4153" s="3">
        <v>42336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x14ac:dyDescent="0.25">
      <c r="A4154" s="3">
        <v>42336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x14ac:dyDescent="0.25">
      <c r="A4155" s="3">
        <v>42336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42336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x14ac:dyDescent="0.25">
      <c r="A4157" s="3">
        <v>42336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x14ac:dyDescent="0.25">
      <c r="A4158" s="3">
        <v>42336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x14ac:dyDescent="0.25">
      <c r="A4159" s="3">
        <v>42336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x14ac:dyDescent="0.25">
      <c r="A4160" s="3">
        <v>42336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x14ac:dyDescent="0.25">
      <c r="A4161" s="3">
        <v>42337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x14ac:dyDescent="0.25">
      <c r="A4162" s="3">
        <v>42337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42337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42337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x14ac:dyDescent="0.25">
      <c r="A4165" s="3">
        <v>42337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x14ac:dyDescent="0.25">
      <c r="A4166" s="3">
        <v>42337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x14ac:dyDescent="0.25">
      <c r="A4167" s="3">
        <v>42337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x14ac:dyDescent="0.25">
      <c r="A4168" s="3">
        <v>42337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42337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x14ac:dyDescent="0.25">
      <c r="A4170" s="3">
        <v>42337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42337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x14ac:dyDescent="0.25">
      <c r="A4172" s="3">
        <v>42337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x14ac:dyDescent="0.25">
      <c r="A4173" s="3">
        <v>42337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x14ac:dyDescent="0.25">
      <c r="A4174" s="3">
        <v>42337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x14ac:dyDescent="0.25">
      <c r="A4175" s="3">
        <v>42337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42338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x14ac:dyDescent="0.25">
      <c r="A4177" s="3">
        <v>42338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x14ac:dyDescent="0.25">
      <c r="A4178" s="3">
        <v>42338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42338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x14ac:dyDescent="0.25">
      <c r="A4180" s="3">
        <v>42338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x14ac:dyDescent="0.25">
      <c r="A4181" s="3">
        <v>42338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x14ac:dyDescent="0.25">
      <c r="A4182" s="3">
        <v>42338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x14ac:dyDescent="0.25">
      <c r="A4183" s="3">
        <v>42338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x14ac:dyDescent="0.25">
      <c r="A4184" s="3">
        <v>42338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x14ac:dyDescent="0.25">
      <c r="A4185" s="3">
        <v>42338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x14ac:dyDescent="0.25">
      <c r="A4186" s="3">
        <v>42338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x14ac:dyDescent="0.25">
      <c r="A4187" s="3">
        <v>42339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x14ac:dyDescent="0.25">
      <c r="A4188" s="3">
        <v>42339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x14ac:dyDescent="0.25">
      <c r="A4189" s="3">
        <v>42339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x14ac:dyDescent="0.25">
      <c r="A4190" s="3">
        <v>42339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x14ac:dyDescent="0.25">
      <c r="A4191" s="3">
        <v>42339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42339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x14ac:dyDescent="0.25">
      <c r="A4193" s="3">
        <v>42339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x14ac:dyDescent="0.25">
      <c r="A4194" s="3">
        <v>42339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x14ac:dyDescent="0.25">
      <c r="A4195" s="3">
        <v>42339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x14ac:dyDescent="0.25">
      <c r="A4196" s="3">
        <v>42339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x14ac:dyDescent="0.25">
      <c r="A4197" s="3">
        <v>42339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x14ac:dyDescent="0.25">
      <c r="A4198" s="3">
        <v>42339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x14ac:dyDescent="0.25">
      <c r="A4199" s="3">
        <v>42339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x14ac:dyDescent="0.25">
      <c r="A4200" s="3">
        <v>42339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x14ac:dyDescent="0.25">
      <c r="A4201" s="3">
        <v>42339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x14ac:dyDescent="0.25">
      <c r="A4202" s="3">
        <v>42340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42340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42340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x14ac:dyDescent="0.25">
      <c r="A4205" s="3">
        <v>42340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x14ac:dyDescent="0.25">
      <c r="A4206" s="3">
        <v>42340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42340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x14ac:dyDescent="0.25">
      <c r="A4208" s="3">
        <v>42340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x14ac:dyDescent="0.25">
      <c r="A4209" s="3">
        <v>42340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x14ac:dyDescent="0.25">
      <c r="A4210" s="3">
        <v>42340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x14ac:dyDescent="0.25">
      <c r="A4211" s="3">
        <v>42340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42340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42340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x14ac:dyDescent="0.25">
      <c r="A4214" s="3">
        <v>42340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x14ac:dyDescent="0.25">
      <c r="A4215" s="3">
        <v>42340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x14ac:dyDescent="0.25">
      <c r="A4216" s="3">
        <v>42340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42340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x14ac:dyDescent="0.25">
      <c r="A4218" s="3">
        <v>42340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x14ac:dyDescent="0.25">
      <c r="A4219" s="3">
        <v>42340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x14ac:dyDescent="0.25">
      <c r="A4220" s="3">
        <v>42341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42341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x14ac:dyDescent="0.25">
      <c r="A4222" s="3">
        <v>42341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x14ac:dyDescent="0.25">
      <c r="A4223" s="3">
        <v>42341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x14ac:dyDescent="0.25">
      <c r="A4224" s="3">
        <v>42341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x14ac:dyDescent="0.25">
      <c r="A4225" s="3">
        <v>42341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x14ac:dyDescent="0.25">
      <c r="A4226" s="3">
        <v>42341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x14ac:dyDescent="0.25">
      <c r="A4227" s="3">
        <v>42341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42341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x14ac:dyDescent="0.25">
      <c r="A4229" s="3">
        <v>42341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x14ac:dyDescent="0.25">
      <c r="A4230" s="3">
        <v>42341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x14ac:dyDescent="0.25">
      <c r="A4231" s="3">
        <v>42341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x14ac:dyDescent="0.25">
      <c r="A4232" s="3">
        <v>42341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x14ac:dyDescent="0.25">
      <c r="A4233" s="3">
        <v>42341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x14ac:dyDescent="0.25">
      <c r="A4234" s="3">
        <v>42341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x14ac:dyDescent="0.25">
      <c r="A4235" s="3">
        <v>42341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42341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x14ac:dyDescent="0.25">
      <c r="A4237" s="3">
        <v>42341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42341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42341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42341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x14ac:dyDescent="0.25">
      <c r="A4241" s="3">
        <v>42342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x14ac:dyDescent="0.25">
      <c r="A4242" s="3">
        <v>42342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42342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x14ac:dyDescent="0.25">
      <c r="A4244" s="3">
        <v>42342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42342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x14ac:dyDescent="0.25">
      <c r="A4246" s="3">
        <v>42342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42342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x14ac:dyDescent="0.25">
      <c r="A4248" s="3">
        <v>42342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x14ac:dyDescent="0.25">
      <c r="A4249" s="3">
        <v>42342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x14ac:dyDescent="0.25">
      <c r="A4250" s="3">
        <v>42342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x14ac:dyDescent="0.25">
      <c r="A4251" s="3">
        <v>42342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42342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x14ac:dyDescent="0.25">
      <c r="A4253" s="3">
        <v>42342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42342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x14ac:dyDescent="0.25">
      <c r="A4255" s="3">
        <v>42342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42342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x14ac:dyDescent="0.25">
      <c r="A4257" s="3">
        <v>42342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x14ac:dyDescent="0.25">
      <c r="A4258" s="3">
        <v>42342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x14ac:dyDescent="0.25">
      <c r="A4259" s="3">
        <v>42343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x14ac:dyDescent="0.25">
      <c r="A4260" s="3">
        <v>42343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x14ac:dyDescent="0.25">
      <c r="A4261" s="3">
        <v>42343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x14ac:dyDescent="0.25">
      <c r="A4262" s="3">
        <v>42343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x14ac:dyDescent="0.25">
      <c r="A4263" s="3">
        <v>42343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42343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x14ac:dyDescent="0.25">
      <c r="A4265" s="3">
        <v>42343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x14ac:dyDescent="0.25">
      <c r="A4266" s="3">
        <v>42343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42343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x14ac:dyDescent="0.25">
      <c r="A4268" s="3">
        <v>42343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42343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42343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x14ac:dyDescent="0.25">
      <c r="A4271" s="3">
        <v>42343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x14ac:dyDescent="0.25">
      <c r="A4272" s="3">
        <v>42343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x14ac:dyDescent="0.25">
      <c r="A4273" s="3">
        <v>42344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x14ac:dyDescent="0.25">
      <c r="A4274" s="3">
        <v>42344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x14ac:dyDescent="0.25">
      <c r="A4275" s="3">
        <v>42344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x14ac:dyDescent="0.25">
      <c r="A4276" s="3">
        <v>42344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x14ac:dyDescent="0.25">
      <c r="A4277" s="3">
        <v>42344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x14ac:dyDescent="0.25">
      <c r="A4278" s="3">
        <v>42344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x14ac:dyDescent="0.25">
      <c r="A4279" s="3">
        <v>42344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42344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42344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x14ac:dyDescent="0.25">
      <c r="A4282" s="3">
        <v>42344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x14ac:dyDescent="0.25">
      <c r="A4283" s="3">
        <v>42344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x14ac:dyDescent="0.25">
      <c r="A4284" s="3">
        <v>42344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x14ac:dyDescent="0.25">
      <c r="A4285" s="3">
        <v>42344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x14ac:dyDescent="0.25">
      <c r="A4286" s="3">
        <v>42345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42345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x14ac:dyDescent="0.25">
      <c r="A4288" s="3">
        <v>42345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42345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x14ac:dyDescent="0.25">
      <c r="A4290" s="3">
        <v>42345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x14ac:dyDescent="0.25">
      <c r="A4291" s="3">
        <v>42345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x14ac:dyDescent="0.25">
      <c r="A4292" s="3">
        <v>42345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x14ac:dyDescent="0.25">
      <c r="A4293" s="3">
        <v>42345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42345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x14ac:dyDescent="0.25">
      <c r="A4295" s="3">
        <v>42345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42345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42345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x14ac:dyDescent="0.25">
      <c r="A4298" s="3">
        <v>42345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x14ac:dyDescent="0.25">
      <c r="A4299" s="3">
        <v>42345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x14ac:dyDescent="0.25">
      <c r="A4300" s="3">
        <v>42345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x14ac:dyDescent="0.25">
      <c r="A4301" s="3">
        <v>42345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42346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x14ac:dyDescent="0.25">
      <c r="A4303" s="3">
        <v>42346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x14ac:dyDescent="0.25">
      <c r="A4304" s="3">
        <v>42346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x14ac:dyDescent="0.25">
      <c r="A4305" s="3">
        <v>42346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x14ac:dyDescent="0.25">
      <c r="A4306" s="3">
        <v>42346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x14ac:dyDescent="0.25">
      <c r="A4307" s="3">
        <v>42346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x14ac:dyDescent="0.25">
      <c r="A4308" s="3">
        <v>42346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x14ac:dyDescent="0.25">
      <c r="A4309" s="3">
        <v>42346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x14ac:dyDescent="0.25">
      <c r="A4310" s="3">
        <v>42346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x14ac:dyDescent="0.25">
      <c r="A4311" s="3">
        <v>42346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42346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42346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x14ac:dyDescent="0.25">
      <c r="A4314" s="3">
        <v>42346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42346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x14ac:dyDescent="0.25">
      <c r="A4316" s="3">
        <v>42346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x14ac:dyDescent="0.25">
      <c r="A4317" s="3">
        <v>42346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x14ac:dyDescent="0.25">
      <c r="A4318" s="3">
        <v>42347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42347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x14ac:dyDescent="0.25">
      <c r="A4320" s="3">
        <v>42347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x14ac:dyDescent="0.25">
      <c r="A4321" s="3">
        <v>42347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42347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x14ac:dyDescent="0.25">
      <c r="A4323" s="3">
        <v>42347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42347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x14ac:dyDescent="0.25">
      <c r="A4325" s="3">
        <v>42347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x14ac:dyDescent="0.25">
      <c r="A4326" s="3">
        <v>42348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42348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x14ac:dyDescent="0.25">
      <c r="A4328" s="3">
        <v>42348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42348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x14ac:dyDescent="0.25">
      <c r="A4330" s="3">
        <v>42348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x14ac:dyDescent="0.25">
      <c r="A4331" s="3">
        <v>42348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x14ac:dyDescent="0.25">
      <c r="A4332" s="3">
        <v>42348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42348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x14ac:dyDescent="0.25">
      <c r="A4334" s="3">
        <v>42348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42348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x14ac:dyDescent="0.25">
      <c r="A4336" s="3">
        <v>42348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x14ac:dyDescent="0.25">
      <c r="A4337" s="3">
        <v>42348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x14ac:dyDescent="0.25">
      <c r="A4338" s="3">
        <v>42348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x14ac:dyDescent="0.25">
      <c r="A4339" s="3">
        <v>42348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42348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x14ac:dyDescent="0.25">
      <c r="A4341" s="3">
        <v>42348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42348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x14ac:dyDescent="0.25">
      <c r="A4343" s="3">
        <v>42348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x14ac:dyDescent="0.25">
      <c r="A4344" s="3">
        <v>42348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x14ac:dyDescent="0.25">
      <c r="A4345" s="3">
        <v>42348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42348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x14ac:dyDescent="0.25">
      <c r="A4347" s="3">
        <v>42348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x14ac:dyDescent="0.25">
      <c r="A4348" s="3">
        <v>42348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x14ac:dyDescent="0.25">
      <c r="A4349" s="3">
        <v>42349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x14ac:dyDescent="0.25">
      <c r="A4350" s="3">
        <v>42349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x14ac:dyDescent="0.25">
      <c r="A4351" s="3">
        <v>42349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x14ac:dyDescent="0.25">
      <c r="A4352" s="3">
        <v>42349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x14ac:dyDescent="0.25">
      <c r="A4353" s="3">
        <v>42349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x14ac:dyDescent="0.25">
      <c r="A4354" s="3">
        <v>42349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x14ac:dyDescent="0.25">
      <c r="A4355" s="3">
        <v>42349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x14ac:dyDescent="0.25">
      <c r="A4356" s="3">
        <v>42349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x14ac:dyDescent="0.25">
      <c r="A4357" s="3">
        <v>42349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42349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x14ac:dyDescent="0.25">
      <c r="A4359" s="3">
        <v>42349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x14ac:dyDescent="0.25">
      <c r="A4360" s="3">
        <v>42349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x14ac:dyDescent="0.25">
      <c r="A4361" s="3">
        <v>42349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x14ac:dyDescent="0.25">
      <c r="A4362" s="3">
        <v>42349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x14ac:dyDescent="0.25">
      <c r="A4363" s="3">
        <v>42349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42349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42349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x14ac:dyDescent="0.25">
      <c r="A4366" s="3">
        <v>42349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x14ac:dyDescent="0.25">
      <c r="A4367" s="3">
        <v>42349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x14ac:dyDescent="0.25">
      <c r="A4368" s="3">
        <v>42350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x14ac:dyDescent="0.25">
      <c r="A4369" s="3">
        <v>42350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x14ac:dyDescent="0.25">
      <c r="A4370" s="3">
        <v>42350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42350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x14ac:dyDescent="0.25">
      <c r="A4372" s="3">
        <v>42350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x14ac:dyDescent="0.25">
      <c r="A4373" s="3">
        <v>42350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x14ac:dyDescent="0.25">
      <c r="A4374" s="3">
        <v>42350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x14ac:dyDescent="0.25">
      <c r="A4375" s="3">
        <v>42350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x14ac:dyDescent="0.25">
      <c r="A4376" s="3">
        <v>42350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x14ac:dyDescent="0.25">
      <c r="A4377" s="3">
        <v>42350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x14ac:dyDescent="0.25">
      <c r="A4378" s="3">
        <v>42350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x14ac:dyDescent="0.25">
      <c r="A4379" s="3">
        <v>42350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x14ac:dyDescent="0.25">
      <c r="A4380" s="3">
        <v>42350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x14ac:dyDescent="0.25">
      <c r="A4381" s="3">
        <v>42350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x14ac:dyDescent="0.25">
      <c r="A4382" s="3">
        <v>42350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42350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x14ac:dyDescent="0.25">
      <c r="A4384" s="3">
        <v>42350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x14ac:dyDescent="0.25">
      <c r="A4385" s="3">
        <v>42350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42351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x14ac:dyDescent="0.25">
      <c r="A4387" s="3">
        <v>42351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x14ac:dyDescent="0.25">
      <c r="A4388" s="3">
        <v>42351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x14ac:dyDescent="0.25">
      <c r="A4389" s="3">
        <v>42351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x14ac:dyDescent="0.25">
      <c r="A4390" s="3">
        <v>42351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x14ac:dyDescent="0.25">
      <c r="A4391" s="3">
        <v>42351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x14ac:dyDescent="0.25">
      <c r="A4392" s="3">
        <v>42351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x14ac:dyDescent="0.25">
      <c r="A4393" s="3">
        <v>42351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x14ac:dyDescent="0.25">
      <c r="A4394" s="3">
        <v>42351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x14ac:dyDescent="0.25">
      <c r="A4395" s="3">
        <v>42352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x14ac:dyDescent="0.25">
      <c r="A4396" s="3">
        <v>42352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x14ac:dyDescent="0.25">
      <c r="A4397" s="3">
        <v>42352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x14ac:dyDescent="0.25">
      <c r="A4398" s="3">
        <v>42352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x14ac:dyDescent="0.25">
      <c r="A4399" s="3">
        <v>42352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x14ac:dyDescent="0.25">
      <c r="A4400" s="3">
        <v>42352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42352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x14ac:dyDescent="0.25">
      <c r="A4402" s="3">
        <v>42352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x14ac:dyDescent="0.25">
      <c r="A4403" s="3">
        <v>42352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x14ac:dyDescent="0.25">
      <c r="A4404" s="3">
        <v>42352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x14ac:dyDescent="0.25">
      <c r="A4405" s="3">
        <v>42352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42352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x14ac:dyDescent="0.25">
      <c r="A4407" s="3">
        <v>42352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x14ac:dyDescent="0.25">
      <c r="A4408" s="3">
        <v>42353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x14ac:dyDescent="0.25">
      <c r="A4409" s="3">
        <v>42353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42353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x14ac:dyDescent="0.25">
      <c r="A4411" s="3">
        <v>42353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x14ac:dyDescent="0.25">
      <c r="A4412" s="3">
        <v>42353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x14ac:dyDescent="0.25">
      <c r="A4413" s="3">
        <v>42353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x14ac:dyDescent="0.25">
      <c r="A4414" s="3">
        <v>42353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x14ac:dyDescent="0.25">
      <c r="A4415" s="3">
        <v>42353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42353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42353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x14ac:dyDescent="0.25">
      <c r="A4418" s="3">
        <v>42353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x14ac:dyDescent="0.25">
      <c r="A4419" s="3">
        <v>42353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x14ac:dyDescent="0.25">
      <c r="A4420" s="3">
        <v>42353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42353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x14ac:dyDescent="0.25">
      <c r="A4422" s="3">
        <v>42353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x14ac:dyDescent="0.25">
      <c r="A4423" s="3">
        <v>42353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x14ac:dyDescent="0.25">
      <c r="A4424" s="3">
        <v>42353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x14ac:dyDescent="0.25">
      <c r="A4425" s="3">
        <v>42353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x14ac:dyDescent="0.25">
      <c r="A4426" s="3">
        <v>42353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42353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x14ac:dyDescent="0.25">
      <c r="A4428" s="3">
        <v>42353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x14ac:dyDescent="0.25">
      <c r="A4429" s="3">
        <v>42353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42354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x14ac:dyDescent="0.25">
      <c r="A4431" s="3">
        <v>42354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x14ac:dyDescent="0.25">
      <c r="A4432" s="3">
        <v>42354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x14ac:dyDescent="0.25">
      <c r="A4433" s="3">
        <v>42354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x14ac:dyDescent="0.25">
      <c r="A4434" s="3">
        <v>42354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42354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x14ac:dyDescent="0.25">
      <c r="A4436" s="3">
        <v>42354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x14ac:dyDescent="0.25">
      <c r="A4437" s="3">
        <v>42354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x14ac:dyDescent="0.25">
      <c r="A4438" s="3">
        <v>42354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x14ac:dyDescent="0.25">
      <c r="A4439" s="3">
        <v>42354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x14ac:dyDescent="0.25">
      <c r="A4440" s="3">
        <v>42354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42354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x14ac:dyDescent="0.25">
      <c r="A4442" s="3">
        <v>42354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x14ac:dyDescent="0.25">
      <c r="A4443" s="3">
        <v>42354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x14ac:dyDescent="0.25">
      <c r="A4444" s="3">
        <v>42354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x14ac:dyDescent="0.25">
      <c r="A4445" s="3">
        <v>42354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x14ac:dyDescent="0.25">
      <c r="A4446" s="3">
        <v>42354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x14ac:dyDescent="0.25">
      <c r="A4447" s="3">
        <v>42355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x14ac:dyDescent="0.25">
      <c r="A4448" s="3">
        <v>42355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42355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42355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x14ac:dyDescent="0.25">
      <c r="A4451" s="3">
        <v>42355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x14ac:dyDescent="0.25">
      <c r="A4452" s="3">
        <v>42355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42355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x14ac:dyDescent="0.25">
      <c r="A4454" s="3">
        <v>42355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x14ac:dyDescent="0.25">
      <c r="A4455" s="3">
        <v>42355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x14ac:dyDescent="0.25">
      <c r="A4456" s="3">
        <v>42355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x14ac:dyDescent="0.25">
      <c r="A4457" s="3">
        <v>42355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x14ac:dyDescent="0.25">
      <c r="A4458" s="3">
        <v>42355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x14ac:dyDescent="0.25">
      <c r="A4459" s="3">
        <v>42355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x14ac:dyDescent="0.25">
      <c r="A4460" s="3">
        <v>42355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x14ac:dyDescent="0.25">
      <c r="A4461" s="3">
        <v>42355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x14ac:dyDescent="0.25">
      <c r="A4462" s="3">
        <v>42355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x14ac:dyDescent="0.25">
      <c r="A4463" s="3">
        <v>42355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x14ac:dyDescent="0.25">
      <c r="A4464" s="3">
        <v>42355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x14ac:dyDescent="0.25">
      <c r="A4465" s="3">
        <v>42356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x14ac:dyDescent="0.25">
      <c r="A4466" s="3">
        <v>42356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42356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42356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x14ac:dyDescent="0.25">
      <c r="A4469" s="3">
        <v>42356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42356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x14ac:dyDescent="0.25">
      <c r="A4471" s="3">
        <v>42356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x14ac:dyDescent="0.25">
      <c r="A4472" s="3">
        <v>42356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x14ac:dyDescent="0.25">
      <c r="A4473" s="3">
        <v>42356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x14ac:dyDescent="0.25">
      <c r="A4474" s="3">
        <v>42356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x14ac:dyDescent="0.25">
      <c r="A4475" s="3">
        <v>42356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x14ac:dyDescent="0.25">
      <c r="A4476" s="3">
        <v>42356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x14ac:dyDescent="0.25">
      <c r="A4477" s="3">
        <v>42356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x14ac:dyDescent="0.25">
      <c r="A4478" s="3">
        <v>42357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x14ac:dyDescent="0.25">
      <c r="A4479" s="3">
        <v>42357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x14ac:dyDescent="0.25">
      <c r="A4480" s="3">
        <v>42357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x14ac:dyDescent="0.25">
      <c r="A4481" s="3">
        <v>42357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x14ac:dyDescent="0.25">
      <c r="A4482" s="3">
        <v>42357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x14ac:dyDescent="0.25">
      <c r="A4483" s="3">
        <v>42357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42357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42357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42357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x14ac:dyDescent="0.25">
      <c r="A4487" s="3">
        <v>42357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x14ac:dyDescent="0.25">
      <c r="A4488" s="3">
        <v>42357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42357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x14ac:dyDescent="0.25">
      <c r="A4490" s="3">
        <v>42357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42357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42357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x14ac:dyDescent="0.25">
      <c r="A4493" s="3">
        <v>42357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42357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x14ac:dyDescent="0.25">
      <c r="A4495" s="3">
        <v>42358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x14ac:dyDescent="0.25">
      <c r="A4496" s="3">
        <v>42358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x14ac:dyDescent="0.25">
      <c r="A4497" s="3">
        <v>42358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x14ac:dyDescent="0.25">
      <c r="A4498" s="3">
        <v>42358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42358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x14ac:dyDescent="0.25">
      <c r="A4500" s="3">
        <v>42358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x14ac:dyDescent="0.25">
      <c r="A4501" s="3">
        <v>42358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x14ac:dyDescent="0.25">
      <c r="A4502" s="3">
        <v>42358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42358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x14ac:dyDescent="0.25">
      <c r="A4504" s="3">
        <v>42358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42358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42358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x14ac:dyDescent="0.25">
      <c r="A4507" s="3">
        <v>42358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x14ac:dyDescent="0.25">
      <c r="A4508" s="3">
        <v>42358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x14ac:dyDescent="0.25">
      <c r="A4509" s="3">
        <v>42358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42359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x14ac:dyDescent="0.25">
      <c r="A4511" s="3">
        <v>42359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x14ac:dyDescent="0.25">
      <c r="A4512" s="3">
        <v>42359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x14ac:dyDescent="0.25">
      <c r="A4513" s="3">
        <v>42359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x14ac:dyDescent="0.25">
      <c r="A4514" s="3">
        <v>42359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x14ac:dyDescent="0.25">
      <c r="A4515" s="3">
        <v>42359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42359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x14ac:dyDescent="0.25">
      <c r="A4517" s="3">
        <v>42359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x14ac:dyDescent="0.25">
      <c r="A4518" s="3">
        <v>42359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42359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x14ac:dyDescent="0.25">
      <c r="A4520" s="3">
        <v>42359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x14ac:dyDescent="0.25">
      <c r="A4521" s="3">
        <v>42359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42359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42359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x14ac:dyDescent="0.25">
      <c r="A4524" s="3">
        <v>42359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42359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x14ac:dyDescent="0.25">
      <c r="A4526" s="3">
        <v>42359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42359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x14ac:dyDescent="0.25">
      <c r="A4528" s="3">
        <v>42359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x14ac:dyDescent="0.25">
      <c r="A4529" s="3">
        <v>42359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42359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x14ac:dyDescent="0.25">
      <c r="A4531" s="3">
        <v>42360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42360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x14ac:dyDescent="0.25">
      <c r="A4533" s="3">
        <v>42360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x14ac:dyDescent="0.25">
      <c r="A4534" s="3">
        <v>42360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x14ac:dyDescent="0.25">
      <c r="A4535" s="3">
        <v>42360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x14ac:dyDescent="0.25">
      <c r="A4536" s="3">
        <v>42360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x14ac:dyDescent="0.25">
      <c r="A4537" s="3">
        <v>42360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x14ac:dyDescent="0.25">
      <c r="A4538" s="3">
        <v>42360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x14ac:dyDescent="0.25">
      <c r="A4539" s="3">
        <v>42360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42360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x14ac:dyDescent="0.25">
      <c r="A4541" s="3">
        <v>42360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42360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x14ac:dyDescent="0.25">
      <c r="A4543" s="3">
        <v>42360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x14ac:dyDescent="0.25">
      <c r="A4544" s="3">
        <v>42360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x14ac:dyDescent="0.25">
      <c r="A4545" s="3">
        <v>42360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x14ac:dyDescent="0.25">
      <c r="A4546" s="3">
        <v>42360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x14ac:dyDescent="0.25">
      <c r="A4547" s="3">
        <v>42360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x14ac:dyDescent="0.25">
      <c r="A4548" s="3">
        <v>42360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42360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x14ac:dyDescent="0.25">
      <c r="A4550" s="3">
        <v>42360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x14ac:dyDescent="0.25">
      <c r="A4551" s="3">
        <v>42360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x14ac:dyDescent="0.25">
      <c r="A4552" s="3">
        <v>42361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x14ac:dyDescent="0.25">
      <c r="A4553" s="3">
        <v>42361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x14ac:dyDescent="0.25">
      <c r="A4554" s="3">
        <v>42361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x14ac:dyDescent="0.25">
      <c r="A4555" s="3">
        <v>42361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x14ac:dyDescent="0.25">
      <c r="A4556" s="3">
        <v>42361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x14ac:dyDescent="0.25">
      <c r="A4557" s="3">
        <v>42361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x14ac:dyDescent="0.25">
      <c r="A4558" s="3">
        <v>42361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x14ac:dyDescent="0.25">
      <c r="A4559" s="3">
        <v>42361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x14ac:dyDescent="0.25">
      <c r="A4560" s="3">
        <v>42361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x14ac:dyDescent="0.25">
      <c r="A4561" s="3">
        <v>42361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42361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x14ac:dyDescent="0.25">
      <c r="A4563" s="3">
        <v>42361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x14ac:dyDescent="0.25">
      <c r="A4564" s="3">
        <v>42361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x14ac:dyDescent="0.25">
      <c r="A4565" s="3">
        <v>42361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x14ac:dyDescent="0.25">
      <c r="A4566" s="3">
        <v>42361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42362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42362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x14ac:dyDescent="0.25">
      <c r="A4569" s="3">
        <v>42362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42362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x14ac:dyDescent="0.25">
      <c r="A4571" s="3">
        <v>42362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x14ac:dyDescent="0.25">
      <c r="A4572" s="3">
        <v>42362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x14ac:dyDescent="0.25">
      <c r="A4573" s="3">
        <v>42362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42362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x14ac:dyDescent="0.25">
      <c r="A4575" s="3">
        <v>42362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42362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x14ac:dyDescent="0.25">
      <c r="A4577" s="3">
        <v>42362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x14ac:dyDescent="0.25">
      <c r="A4578" s="3">
        <v>42362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x14ac:dyDescent="0.25">
      <c r="A4579" s="3">
        <v>42362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x14ac:dyDescent="0.25">
      <c r="A4580" s="3">
        <v>42362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x14ac:dyDescent="0.25">
      <c r="A4581" s="3">
        <v>42362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x14ac:dyDescent="0.25">
      <c r="A4582" s="3">
        <v>42362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x14ac:dyDescent="0.25">
      <c r="A4583" s="3">
        <v>42363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x14ac:dyDescent="0.25">
      <c r="A4584" s="3">
        <v>42363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x14ac:dyDescent="0.25">
      <c r="A4585" s="3">
        <v>42363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42363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x14ac:dyDescent="0.25">
      <c r="A4587" s="3">
        <v>42363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x14ac:dyDescent="0.25">
      <c r="A4588" s="3">
        <v>42363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42363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x14ac:dyDescent="0.25">
      <c r="A4590" s="3">
        <v>42363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42363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x14ac:dyDescent="0.25">
      <c r="A4592" s="3">
        <v>42363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x14ac:dyDescent="0.25">
      <c r="A4593" s="3">
        <v>42363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x14ac:dyDescent="0.25">
      <c r="A4594" s="3">
        <v>42363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x14ac:dyDescent="0.25">
      <c r="A4595" s="3">
        <v>42363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42363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x14ac:dyDescent="0.25">
      <c r="A4597" s="3">
        <v>42363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x14ac:dyDescent="0.25">
      <c r="A4598" s="3">
        <v>42363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42363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42363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x14ac:dyDescent="0.25">
      <c r="A4601" s="3">
        <v>42364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x14ac:dyDescent="0.25">
      <c r="A4602" s="3">
        <v>42364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42364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x14ac:dyDescent="0.25">
      <c r="A4604" s="3">
        <v>42364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x14ac:dyDescent="0.25">
      <c r="A4605" s="3">
        <v>42364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x14ac:dyDescent="0.25">
      <c r="A4606" s="3">
        <v>42364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x14ac:dyDescent="0.25">
      <c r="A4607" s="3">
        <v>42364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x14ac:dyDescent="0.25">
      <c r="A4608" s="3">
        <v>42364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x14ac:dyDescent="0.25">
      <c r="A4609" s="3">
        <v>42364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42364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42364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x14ac:dyDescent="0.25">
      <c r="A4612" s="3">
        <v>42364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x14ac:dyDescent="0.25">
      <c r="A4613" s="3">
        <v>42364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42364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x14ac:dyDescent="0.25">
      <c r="A4615" s="3">
        <v>42364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x14ac:dyDescent="0.25">
      <c r="A4616" s="3">
        <v>42364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x14ac:dyDescent="0.25">
      <c r="A4617" s="3">
        <v>42364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x14ac:dyDescent="0.25">
      <c r="A4618" s="3">
        <v>42364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x14ac:dyDescent="0.25">
      <c r="A4619" s="3">
        <v>42364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x14ac:dyDescent="0.25">
      <c r="A4620" s="3">
        <v>42364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x14ac:dyDescent="0.25">
      <c r="A4621" s="3">
        <v>42364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x14ac:dyDescent="0.25">
      <c r="A4622" s="3">
        <v>42364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x14ac:dyDescent="0.25">
      <c r="A4623" s="3">
        <v>42365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x14ac:dyDescent="0.25">
      <c r="A4624" s="3">
        <v>42365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x14ac:dyDescent="0.25">
      <c r="A4625" s="3">
        <v>42365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x14ac:dyDescent="0.25">
      <c r="A4626" s="3">
        <v>42365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x14ac:dyDescent="0.25">
      <c r="A4627" s="3">
        <v>42365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x14ac:dyDescent="0.25">
      <c r="A4628" s="3">
        <v>42365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x14ac:dyDescent="0.25">
      <c r="A4629" s="3">
        <v>42365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x14ac:dyDescent="0.25">
      <c r="A4630" s="3">
        <v>42365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42365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x14ac:dyDescent="0.25">
      <c r="A4632" s="3">
        <v>42365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x14ac:dyDescent="0.25">
      <c r="A4633" s="3">
        <v>42365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x14ac:dyDescent="0.25">
      <c r="A4634" s="3">
        <v>42365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x14ac:dyDescent="0.25">
      <c r="A4635" s="3">
        <v>42365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x14ac:dyDescent="0.25">
      <c r="A4636" s="3">
        <v>42365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42365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x14ac:dyDescent="0.25">
      <c r="A4638" s="3">
        <v>42365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x14ac:dyDescent="0.25">
      <c r="A4639" s="3">
        <v>42365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42365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x14ac:dyDescent="0.25">
      <c r="A4641" s="3">
        <v>42365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42365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42366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42366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x14ac:dyDescent="0.25">
      <c r="A4645" s="3">
        <v>42366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x14ac:dyDescent="0.25">
      <c r="A4646" s="3">
        <v>42366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x14ac:dyDescent="0.25">
      <c r="A4647" s="3">
        <v>42366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x14ac:dyDescent="0.25">
      <c r="A4648" s="3">
        <v>42366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x14ac:dyDescent="0.25">
      <c r="A4649" s="3">
        <v>42366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x14ac:dyDescent="0.25">
      <c r="A4650" s="3">
        <v>42366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42366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x14ac:dyDescent="0.25">
      <c r="A4652" s="3">
        <v>42366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x14ac:dyDescent="0.25">
      <c r="A4653" s="3">
        <v>42366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x14ac:dyDescent="0.25">
      <c r="A4654" s="3">
        <v>42366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x14ac:dyDescent="0.25">
      <c r="A4655" s="3">
        <v>42366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x14ac:dyDescent="0.25">
      <c r="A4656" s="3">
        <v>42366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42366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x14ac:dyDescent="0.25">
      <c r="A4658" s="3">
        <v>42366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x14ac:dyDescent="0.25">
      <c r="A4659" s="3">
        <v>42366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x14ac:dyDescent="0.25">
      <c r="A4660" s="3">
        <v>42366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42366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x14ac:dyDescent="0.25">
      <c r="A4662" s="3">
        <v>42367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x14ac:dyDescent="0.25">
      <c r="A4663" s="3">
        <v>42367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42367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x14ac:dyDescent="0.25">
      <c r="A4665" s="3">
        <v>42367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x14ac:dyDescent="0.25">
      <c r="A4666" s="3">
        <v>42367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x14ac:dyDescent="0.25">
      <c r="A4667" s="3">
        <v>42367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x14ac:dyDescent="0.25">
      <c r="A4668" s="3">
        <v>42367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x14ac:dyDescent="0.25">
      <c r="A4669" s="3">
        <v>42367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x14ac:dyDescent="0.25">
      <c r="A4670" s="3">
        <v>42367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x14ac:dyDescent="0.25">
      <c r="A4671" s="3">
        <v>42367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42367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x14ac:dyDescent="0.25">
      <c r="A4673" s="3">
        <v>42367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x14ac:dyDescent="0.25">
      <c r="A4674" s="3">
        <v>42367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x14ac:dyDescent="0.25">
      <c r="A4675" s="3">
        <v>42368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x14ac:dyDescent="0.25">
      <c r="A4676" s="3">
        <v>42368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x14ac:dyDescent="0.25">
      <c r="A4677" s="3">
        <v>42368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x14ac:dyDescent="0.25">
      <c r="A4678" s="3">
        <v>42368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x14ac:dyDescent="0.25">
      <c r="A4679" s="3">
        <v>42368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x14ac:dyDescent="0.25">
      <c r="A4680" s="3">
        <v>42368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42368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x14ac:dyDescent="0.25">
      <c r="A4682" s="3">
        <v>42368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42368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x14ac:dyDescent="0.25">
      <c r="A4684" s="3">
        <v>42368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x14ac:dyDescent="0.25">
      <c r="A4685" s="3">
        <v>42368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42368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x14ac:dyDescent="0.25">
      <c r="A4687" s="3">
        <v>42368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x14ac:dyDescent="0.25">
      <c r="A4688" s="3">
        <v>42368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42368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x14ac:dyDescent="0.25">
      <c r="A4690" s="3">
        <v>42368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42368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42368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x14ac:dyDescent="0.25">
      <c r="A4693" s="3">
        <v>42368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x14ac:dyDescent="0.25">
      <c r="A4694" s="3">
        <v>42368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42368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x14ac:dyDescent="0.25">
      <c r="A4696" s="3">
        <v>42368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x14ac:dyDescent="0.25">
      <c r="A4697" s="3">
        <v>42368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x14ac:dyDescent="0.25">
      <c r="A4698" s="3">
        <v>42368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x14ac:dyDescent="0.25">
      <c r="A4699" s="3">
        <v>42368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x14ac:dyDescent="0.25">
      <c r="A4700" s="3">
        <v>42368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x14ac:dyDescent="0.25">
      <c r="A4701" s="3">
        <v>42368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x14ac:dyDescent="0.25">
      <c r="A4702" s="3">
        <v>42368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42368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x14ac:dyDescent="0.25">
      <c r="A4704" s="3">
        <v>42368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x14ac:dyDescent="0.25">
      <c r="A4705" s="3">
        <v>42368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x14ac:dyDescent="0.25">
      <c r="A4706" s="3">
        <v>42368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x14ac:dyDescent="0.25">
      <c r="A4707" s="3">
        <v>42369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x14ac:dyDescent="0.25">
      <c r="A4708" s="3">
        <v>42369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42369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x14ac:dyDescent="0.25">
      <c r="A4710" s="3">
        <v>42369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x14ac:dyDescent="0.25">
      <c r="A4711" s="3">
        <v>42369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x14ac:dyDescent="0.25">
      <c r="A4712" s="3">
        <v>42369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x14ac:dyDescent="0.25">
      <c r="A4713" s="3">
        <v>42369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42369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x14ac:dyDescent="0.25">
      <c r="A4715" s="3">
        <v>42369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x14ac:dyDescent="0.25">
      <c r="A4716" s="3">
        <v>42369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x14ac:dyDescent="0.25">
      <c r="A4717" s="3">
        <v>42369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x14ac:dyDescent="0.25">
      <c r="A4718" s="3">
        <v>42369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x14ac:dyDescent="0.25">
      <c r="A4719" s="3">
        <v>42369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x14ac:dyDescent="0.25">
      <c r="A4720" s="3">
        <v>42369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x14ac:dyDescent="0.25">
      <c r="A4721" s="3">
        <v>42369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x14ac:dyDescent="0.25">
      <c r="A4722" s="3">
        <v>42369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x14ac:dyDescent="0.25">
      <c r="A4723" s="3">
        <v>42369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x14ac:dyDescent="0.25">
      <c r="A4724" s="3">
        <v>42369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x14ac:dyDescent="0.25">
      <c r="A4725" s="3">
        <v>42369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x14ac:dyDescent="0.25">
      <c r="A4726" s="3">
        <v>42369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x14ac:dyDescent="0.25">
      <c r="A4727" s="3">
        <v>42369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x14ac:dyDescent="0.25">
      <c r="A4728" s="3">
        <v>42369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x14ac:dyDescent="0.25">
      <c r="A4729" s="3">
        <v>42370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x14ac:dyDescent="0.25">
      <c r="A4730" s="3">
        <v>42370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42370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42370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x14ac:dyDescent="0.25">
      <c r="A4733" s="3">
        <v>42370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x14ac:dyDescent="0.25">
      <c r="A4734" s="3">
        <v>42370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42370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x14ac:dyDescent="0.25">
      <c r="A4736" s="3">
        <v>42370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42370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x14ac:dyDescent="0.25">
      <c r="A4738" s="3">
        <v>42370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42370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x14ac:dyDescent="0.25">
      <c r="A4740" s="3">
        <v>42370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x14ac:dyDescent="0.25">
      <c r="A4741" s="3">
        <v>42370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x14ac:dyDescent="0.25">
      <c r="A4742" s="3">
        <v>42370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42370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x14ac:dyDescent="0.25">
      <c r="A4744" s="3">
        <v>42370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42370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42370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x14ac:dyDescent="0.25">
      <c r="A4747" s="3">
        <v>42370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x14ac:dyDescent="0.25">
      <c r="A4748" s="3">
        <v>42370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x14ac:dyDescent="0.25">
      <c r="A4749" s="3">
        <v>42370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x14ac:dyDescent="0.25">
      <c r="A4750" s="3">
        <v>42370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x14ac:dyDescent="0.25">
      <c r="A4751" s="3">
        <v>42371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x14ac:dyDescent="0.25">
      <c r="A4752" s="3">
        <v>42371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x14ac:dyDescent="0.25">
      <c r="A4753" s="3">
        <v>42371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42371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x14ac:dyDescent="0.25">
      <c r="A4755" s="3">
        <v>42371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x14ac:dyDescent="0.25">
      <c r="A4756" s="3">
        <v>42371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x14ac:dyDescent="0.25">
      <c r="A4757" s="3">
        <v>42371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x14ac:dyDescent="0.25">
      <c r="A4758" s="3">
        <v>42371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x14ac:dyDescent="0.25">
      <c r="A4759" s="3">
        <v>42371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x14ac:dyDescent="0.25">
      <c r="A4760" s="3">
        <v>42371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x14ac:dyDescent="0.25">
      <c r="A4761" s="3">
        <v>42371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42371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x14ac:dyDescent="0.25">
      <c r="A4763" s="3">
        <v>42371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x14ac:dyDescent="0.25">
      <c r="A4764" s="3">
        <v>42371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42371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x14ac:dyDescent="0.25">
      <c r="A4766" s="3">
        <v>42371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x14ac:dyDescent="0.25">
      <c r="A4767" s="3">
        <v>42371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42371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x14ac:dyDescent="0.25">
      <c r="A4769" s="3">
        <v>42371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x14ac:dyDescent="0.25">
      <c r="A4770" s="3">
        <v>42371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42371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x14ac:dyDescent="0.25">
      <c r="A4772" s="3">
        <v>42371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x14ac:dyDescent="0.25">
      <c r="A4773" s="3">
        <v>42371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x14ac:dyDescent="0.25">
      <c r="A4774" s="3">
        <v>42371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x14ac:dyDescent="0.25">
      <c r="A4775" s="3">
        <v>42371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x14ac:dyDescent="0.25">
      <c r="A4776" s="3">
        <v>42371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x14ac:dyDescent="0.25">
      <c r="A4777" s="3">
        <v>42372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x14ac:dyDescent="0.25">
      <c r="A4778" s="3">
        <v>42372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42372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42372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x14ac:dyDescent="0.25">
      <c r="A4781" s="3">
        <v>42372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x14ac:dyDescent="0.25">
      <c r="A4782" s="3">
        <v>42372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x14ac:dyDescent="0.25">
      <c r="A4783" s="3">
        <v>42372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x14ac:dyDescent="0.25">
      <c r="A4784" s="3">
        <v>42372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x14ac:dyDescent="0.25">
      <c r="A4785" s="3">
        <v>42372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x14ac:dyDescent="0.25">
      <c r="A4786" s="3">
        <v>42372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x14ac:dyDescent="0.25">
      <c r="A4787" s="3">
        <v>42372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x14ac:dyDescent="0.25">
      <c r="A4788" s="3">
        <v>42372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x14ac:dyDescent="0.25">
      <c r="A4789" s="3">
        <v>42372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42372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x14ac:dyDescent="0.25">
      <c r="A4791" s="3">
        <v>42372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42372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x14ac:dyDescent="0.25">
      <c r="A4793" s="3">
        <v>42372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x14ac:dyDescent="0.25">
      <c r="A4794" s="3">
        <v>42372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x14ac:dyDescent="0.25">
      <c r="A4795" s="3">
        <v>42372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42372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x14ac:dyDescent="0.25">
      <c r="A4797" s="3">
        <v>42372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x14ac:dyDescent="0.25">
      <c r="A4798" s="3">
        <v>42372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x14ac:dyDescent="0.25">
      <c r="A4799" s="3">
        <v>42372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x14ac:dyDescent="0.25">
      <c r="A4800" s="3">
        <v>42373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x14ac:dyDescent="0.25">
      <c r="A4801" s="3">
        <v>42373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x14ac:dyDescent="0.25">
      <c r="A4802" s="3">
        <v>42373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x14ac:dyDescent="0.25">
      <c r="A4803" s="3">
        <v>42373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x14ac:dyDescent="0.25">
      <c r="A4804" s="3">
        <v>42373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42373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x14ac:dyDescent="0.25">
      <c r="A4806" s="3">
        <v>42373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x14ac:dyDescent="0.25">
      <c r="A4807" s="3">
        <v>42373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x14ac:dyDescent="0.25">
      <c r="A4808" s="3">
        <v>42373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x14ac:dyDescent="0.25">
      <c r="A4809" s="3">
        <v>42373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x14ac:dyDescent="0.25">
      <c r="A4810" s="3">
        <v>42373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42373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x14ac:dyDescent="0.25">
      <c r="A4812" s="3">
        <v>42373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x14ac:dyDescent="0.25">
      <c r="A4813" s="3">
        <v>42373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x14ac:dyDescent="0.25">
      <c r="A4814" s="3">
        <v>42373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x14ac:dyDescent="0.25">
      <c r="A4815" s="3">
        <v>42373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x14ac:dyDescent="0.25">
      <c r="A4816" s="3">
        <v>42373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42373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x14ac:dyDescent="0.25">
      <c r="A4818" s="3">
        <v>42373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42374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42374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x14ac:dyDescent="0.25">
      <c r="A4821" s="3">
        <v>42374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42374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x14ac:dyDescent="0.25">
      <c r="A4823" s="3">
        <v>42374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42374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x14ac:dyDescent="0.25">
      <c r="A4825" s="3">
        <v>42374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x14ac:dyDescent="0.25">
      <c r="A4826" s="3">
        <v>42374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x14ac:dyDescent="0.25">
      <c r="A4827" s="3">
        <v>42374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x14ac:dyDescent="0.25">
      <c r="A4828" s="3">
        <v>42374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x14ac:dyDescent="0.25">
      <c r="A4829" s="3">
        <v>42374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x14ac:dyDescent="0.25">
      <c r="A4830" s="3">
        <v>42374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x14ac:dyDescent="0.25">
      <c r="A4831" s="3">
        <v>42374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x14ac:dyDescent="0.25">
      <c r="A4832" s="3">
        <v>42374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x14ac:dyDescent="0.25">
      <c r="A4833" s="3">
        <v>42374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x14ac:dyDescent="0.25">
      <c r="A4834" s="3">
        <v>42374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42374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x14ac:dyDescent="0.25">
      <c r="A4836" s="3">
        <v>42374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x14ac:dyDescent="0.25">
      <c r="A4837" s="3">
        <v>42374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x14ac:dyDescent="0.25">
      <c r="A4838" s="3">
        <v>42374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x14ac:dyDescent="0.25">
      <c r="A4839" s="3">
        <v>42374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x14ac:dyDescent="0.25">
      <c r="A4840" s="3">
        <v>42374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x14ac:dyDescent="0.25">
      <c r="A4841" s="3">
        <v>42374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x14ac:dyDescent="0.25">
      <c r="A4842" s="3">
        <v>42374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x14ac:dyDescent="0.25">
      <c r="A4843" s="3">
        <v>42374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x14ac:dyDescent="0.25">
      <c r="A4844" s="3">
        <v>42375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42375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x14ac:dyDescent="0.25">
      <c r="A4846" s="3">
        <v>42375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x14ac:dyDescent="0.25">
      <c r="A4847" s="3">
        <v>42375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42375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x14ac:dyDescent="0.25">
      <c r="A4849" s="3">
        <v>42375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x14ac:dyDescent="0.25">
      <c r="A4850" s="3">
        <v>42375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x14ac:dyDescent="0.25">
      <c r="A4851" s="3">
        <v>42375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42375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x14ac:dyDescent="0.25">
      <c r="A4853" s="3">
        <v>42375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x14ac:dyDescent="0.25">
      <c r="A4854" s="3">
        <v>42375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x14ac:dyDescent="0.25">
      <c r="A4855" s="3">
        <v>42375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42375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42375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x14ac:dyDescent="0.25">
      <c r="A4858" s="3">
        <v>42375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x14ac:dyDescent="0.25">
      <c r="A4859" s="3">
        <v>42375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x14ac:dyDescent="0.25">
      <c r="A4860" s="3">
        <v>42375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42375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x14ac:dyDescent="0.25">
      <c r="A4862" s="3">
        <v>42375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x14ac:dyDescent="0.25">
      <c r="A4863" s="3">
        <v>42375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x14ac:dyDescent="0.25">
      <c r="A4864" s="3">
        <v>42375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x14ac:dyDescent="0.25">
      <c r="A4865" s="3">
        <v>42375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x14ac:dyDescent="0.25">
      <c r="A4866" s="3">
        <v>42375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42375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x14ac:dyDescent="0.25">
      <c r="A4868" s="3">
        <v>42375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42375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42375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x14ac:dyDescent="0.25">
      <c r="A4871" s="3">
        <v>42375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x14ac:dyDescent="0.25">
      <c r="A4872" s="3">
        <v>42375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x14ac:dyDescent="0.25">
      <c r="A4873" s="3">
        <v>42375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x14ac:dyDescent="0.25">
      <c r="A4874" s="3">
        <v>42375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42375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x14ac:dyDescent="0.25">
      <c r="A4876" s="3">
        <v>42376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42376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42376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x14ac:dyDescent="0.25">
      <c r="A4879" s="3">
        <v>42376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x14ac:dyDescent="0.25">
      <c r="A4880" s="3">
        <v>42376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x14ac:dyDescent="0.25">
      <c r="A4881" s="3">
        <v>42376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42376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x14ac:dyDescent="0.25">
      <c r="A4883" s="3">
        <v>42376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x14ac:dyDescent="0.25">
      <c r="A4884" s="3">
        <v>42376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42376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x14ac:dyDescent="0.25">
      <c r="A4886" s="3">
        <v>42376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x14ac:dyDescent="0.25">
      <c r="A4887" s="3">
        <v>42376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x14ac:dyDescent="0.25">
      <c r="A4888" s="3">
        <v>42376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x14ac:dyDescent="0.25">
      <c r="A4889" s="3">
        <v>42376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x14ac:dyDescent="0.25">
      <c r="A4890" s="3">
        <v>42376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x14ac:dyDescent="0.25">
      <c r="A4891" s="3">
        <v>42376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x14ac:dyDescent="0.25">
      <c r="A4892" s="3">
        <v>42376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x14ac:dyDescent="0.25">
      <c r="A4893" s="3">
        <v>42376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x14ac:dyDescent="0.25">
      <c r="A4894" s="3">
        <v>42376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42376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x14ac:dyDescent="0.25">
      <c r="A4896" s="3">
        <v>42377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42377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x14ac:dyDescent="0.25">
      <c r="A4898" s="3">
        <v>42377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x14ac:dyDescent="0.25">
      <c r="A4899" s="3">
        <v>42377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42377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x14ac:dyDescent="0.25">
      <c r="A4901" s="3">
        <v>42377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x14ac:dyDescent="0.25">
      <c r="A4902" s="3">
        <v>42377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x14ac:dyDescent="0.25">
      <c r="A4903" s="3">
        <v>42377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x14ac:dyDescent="0.25">
      <c r="A4904" s="3">
        <v>42377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x14ac:dyDescent="0.25">
      <c r="A4905" s="3">
        <v>42377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x14ac:dyDescent="0.25">
      <c r="A4906" s="3">
        <v>42377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x14ac:dyDescent="0.25">
      <c r="A4907" s="3">
        <v>42377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x14ac:dyDescent="0.25">
      <c r="A4908" s="3">
        <v>42377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x14ac:dyDescent="0.25">
      <c r="A4909" s="3">
        <v>42377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x14ac:dyDescent="0.25">
      <c r="A4910" s="3">
        <v>42377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x14ac:dyDescent="0.25">
      <c r="A4911" s="3">
        <v>42377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42377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x14ac:dyDescent="0.25">
      <c r="A4913" s="3">
        <v>42377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x14ac:dyDescent="0.25">
      <c r="A4914" s="3">
        <v>42377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x14ac:dyDescent="0.25">
      <c r="A4915" s="3">
        <v>42377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42377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x14ac:dyDescent="0.25">
      <c r="A4917" s="3">
        <v>42377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x14ac:dyDescent="0.25">
      <c r="A4918" s="3">
        <v>42377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42377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x14ac:dyDescent="0.25">
      <c r="A4920" s="3">
        <v>42377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x14ac:dyDescent="0.25">
      <c r="A4921" s="3">
        <v>42377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x14ac:dyDescent="0.25">
      <c r="A4922" s="3">
        <v>42377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x14ac:dyDescent="0.25">
      <c r="A4923" s="3">
        <v>42378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x14ac:dyDescent="0.25">
      <c r="A4924" s="3">
        <v>42378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x14ac:dyDescent="0.25">
      <c r="A4925" s="3">
        <v>42378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x14ac:dyDescent="0.25">
      <c r="A4926" s="3">
        <v>42378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x14ac:dyDescent="0.25">
      <c r="A4927" s="3">
        <v>42378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x14ac:dyDescent="0.25">
      <c r="A4928" s="3">
        <v>42378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42378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x14ac:dyDescent="0.25">
      <c r="A4930" s="3">
        <v>42378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42378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x14ac:dyDescent="0.25">
      <c r="A4932" s="3">
        <v>42378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x14ac:dyDescent="0.25">
      <c r="A4933" s="3">
        <v>42378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x14ac:dyDescent="0.25">
      <c r="A4934" s="3">
        <v>42378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42378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x14ac:dyDescent="0.25">
      <c r="A4936" s="3">
        <v>42378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x14ac:dyDescent="0.25">
      <c r="A4937" s="3">
        <v>42378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42378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x14ac:dyDescent="0.25">
      <c r="A4939" s="3">
        <v>42378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x14ac:dyDescent="0.25">
      <c r="A4940" s="3">
        <v>42378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x14ac:dyDescent="0.25">
      <c r="A4941" s="3">
        <v>42378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x14ac:dyDescent="0.25">
      <c r="A4942" s="3">
        <v>42378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x14ac:dyDescent="0.25">
      <c r="A4943" s="3">
        <v>42379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42379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42379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x14ac:dyDescent="0.25">
      <c r="A4946" s="3">
        <v>42379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x14ac:dyDescent="0.25">
      <c r="A4947" s="3">
        <v>42379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42379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x14ac:dyDescent="0.25">
      <c r="A4949" s="3">
        <v>42379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42379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x14ac:dyDescent="0.25">
      <c r="A4951" s="3">
        <v>42379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x14ac:dyDescent="0.25">
      <c r="A4952" s="3">
        <v>42379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x14ac:dyDescent="0.25">
      <c r="A4953" s="3">
        <v>42379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42379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x14ac:dyDescent="0.25">
      <c r="A4955" s="3">
        <v>42379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x14ac:dyDescent="0.25">
      <c r="A4956" s="3">
        <v>42379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42379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x14ac:dyDescent="0.25">
      <c r="A4958" s="3">
        <v>42379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x14ac:dyDescent="0.25">
      <c r="A4959" s="3">
        <v>42379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x14ac:dyDescent="0.25">
      <c r="A4960" s="3">
        <v>42379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42379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42379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x14ac:dyDescent="0.25">
      <c r="A4963" s="3">
        <v>42380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x14ac:dyDescent="0.25">
      <c r="A4964" s="3">
        <v>42380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x14ac:dyDescent="0.25">
      <c r="A4965" s="3">
        <v>42380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x14ac:dyDescent="0.25">
      <c r="A4966" s="3">
        <v>42380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x14ac:dyDescent="0.25">
      <c r="A4967" s="3">
        <v>42380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x14ac:dyDescent="0.25">
      <c r="A4968" s="3">
        <v>42380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x14ac:dyDescent="0.25">
      <c r="A4969" s="3">
        <v>42380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x14ac:dyDescent="0.25">
      <c r="A4970" s="3">
        <v>42380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x14ac:dyDescent="0.25">
      <c r="A4971" s="3">
        <v>42380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x14ac:dyDescent="0.25">
      <c r="A4972" s="3">
        <v>42380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42380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x14ac:dyDescent="0.25">
      <c r="A4974" s="3">
        <v>42380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x14ac:dyDescent="0.25">
      <c r="A4975" s="3">
        <v>42380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x14ac:dyDescent="0.25">
      <c r="A4976" s="3">
        <v>42380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x14ac:dyDescent="0.25">
      <c r="A4977" s="3">
        <v>42380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x14ac:dyDescent="0.25">
      <c r="A4978" s="3">
        <v>42380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x14ac:dyDescent="0.25">
      <c r="A4979" s="3">
        <v>42380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42380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x14ac:dyDescent="0.25">
      <c r="A4981" s="3">
        <v>42380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x14ac:dyDescent="0.25">
      <c r="A4982" s="3">
        <v>42380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42380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x14ac:dyDescent="0.25">
      <c r="A4984" s="3">
        <v>42380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x14ac:dyDescent="0.25">
      <c r="A4985" s="3">
        <v>42380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x14ac:dyDescent="0.25">
      <c r="A4986" s="3">
        <v>42380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42380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x14ac:dyDescent="0.25">
      <c r="A4988" s="3">
        <v>42380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x14ac:dyDescent="0.25">
      <c r="A4989" s="3">
        <v>42380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x14ac:dyDescent="0.25">
      <c r="A4990" s="3">
        <v>42380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x14ac:dyDescent="0.25">
      <c r="A4991" s="3">
        <v>42380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42380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x14ac:dyDescent="0.25">
      <c r="A4993" s="3">
        <v>42380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x14ac:dyDescent="0.25">
      <c r="A4994" s="3">
        <v>42380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x14ac:dyDescent="0.25">
      <c r="A4995" s="3">
        <v>42381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42381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x14ac:dyDescent="0.25">
      <c r="A4997" s="3">
        <v>42381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x14ac:dyDescent="0.25">
      <c r="A4998" s="3">
        <v>42381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x14ac:dyDescent="0.25">
      <c r="A4999" s="3">
        <v>42381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x14ac:dyDescent="0.25">
      <c r="A5000" s="3">
        <v>42381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x14ac:dyDescent="0.25">
      <c r="A5001" s="3">
        <v>42381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42381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x14ac:dyDescent="0.25">
      <c r="A5003" s="3">
        <v>42381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x14ac:dyDescent="0.25">
      <c r="A5004" s="3">
        <v>42381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x14ac:dyDescent="0.25">
      <c r="A5005" s="3">
        <v>42381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x14ac:dyDescent="0.25">
      <c r="A5006" s="3">
        <v>42381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x14ac:dyDescent="0.25">
      <c r="A5007" s="3">
        <v>42381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42381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x14ac:dyDescent="0.25">
      <c r="A5009" s="3">
        <v>42381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x14ac:dyDescent="0.25">
      <c r="A5010" s="3">
        <v>42381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x14ac:dyDescent="0.25">
      <c r="A5011" s="3">
        <v>42381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x14ac:dyDescent="0.25">
      <c r="A5012" s="3">
        <v>42381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x14ac:dyDescent="0.25">
      <c r="A5013" s="3">
        <v>42381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x14ac:dyDescent="0.25">
      <c r="A5014" s="3">
        <v>42381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x14ac:dyDescent="0.25">
      <c r="A5015" s="3">
        <v>42382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x14ac:dyDescent="0.25">
      <c r="A5016" s="3">
        <v>42382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x14ac:dyDescent="0.25">
      <c r="A5017" s="3">
        <v>42382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x14ac:dyDescent="0.25">
      <c r="A5018" s="3">
        <v>42382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x14ac:dyDescent="0.25">
      <c r="A5019" s="3">
        <v>42382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x14ac:dyDescent="0.25">
      <c r="A5020" s="3">
        <v>42382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42382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x14ac:dyDescent="0.25">
      <c r="A5022" s="3">
        <v>42382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x14ac:dyDescent="0.25">
      <c r="A5023" s="3">
        <v>42382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x14ac:dyDescent="0.25">
      <c r="A5024" s="3">
        <v>42382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x14ac:dyDescent="0.25">
      <c r="A5025" s="3">
        <v>42382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x14ac:dyDescent="0.25">
      <c r="A5026" s="3">
        <v>42382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42382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x14ac:dyDescent="0.25">
      <c r="A5028" s="3">
        <v>42382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x14ac:dyDescent="0.25">
      <c r="A5029" s="3">
        <v>42382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x14ac:dyDescent="0.25">
      <c r="A5030" s="3">
        <v>42382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x14ac:dyDescent="0.25">
      <c r="A5031" s="3">
        <v>42382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x14ac:dyDescent="0.25">
      <c r="A5032" s="3">
        <v>42382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42382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x14ac:dyDescent="0.25">
      <c r="A5034" s="3">
        <v>42383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42383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x14ac:dyDescent="0.25">
      <c r="A5036" s="3">
        <v>42383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x14ac:dyDescent="0.25">
      <c r="A5037" s="3">
        <v>42383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x14ac:dyDescent="0.25">
      <c r="A5038" s="3">
        <v>42383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x14ac:dyDescent="0.25">
      <c r="A5039" s="3">
        <v>42383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42383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x14ac:dyDescent="0.25">
      <c r="A5041" s="3">
        <v>42383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x14ac:dyDescent="0.25">
      <c r="A5042" s="3">
        <v>42383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x14ac:dyDescent="0.25">
      <c r="A5043" s="3">
        <v>42383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x14ac:dyDescent="0.25">
      <c r="A5044" s="3">
        <v>42383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x14ac:dyDescent="0.25">
      <c r="A5045" s="3">
        <v>42383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x14ac:dyDescent="0.25">
      <c r="A5046" s="3">
        <v>42383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42383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x14ac:dyDescent="0.25">
      <c r="A5048" s="3">
        <v>42383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42383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x14ac:dyDescent="0.25">
      <c r="A5050" s="3">
        <v>42383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x14ac:dyDescent="0.25">
      <c r="A5051" s="3">
        <v>42383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x14ac:dyDescent="0.25">
      <c r="A5052" s="3">
        <v>42383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x14ac:dyDescent="0.25">
      <c r="A5053" s="3">
        <v>42383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x14ac:dyDescent="0.25">
      <c r="A5054" s="3">
        <v>42383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x14ac:dyDescent="0.25">
      <c r="A5055" s="3">
        <v>42383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42383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x14ac:dyDescent="0.25">
      <c r="A5057" s="3">
        <v>42383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42383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x14ac:dyDescent="0.25">
      <c r="A5059" s="3">
        <v>42383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42383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x14ac:dyDescent="0.25">
      <c r="A5061" s="3">
        <v>42384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x14ac:dyDescent="0.25">
      <c r="A5062" s="3">
        <v>42384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x14ac:dyDescent="0.25">
      <c r="A5063" s="3">
        <v>42384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x14ac:dyDescent="0.25">
      <c r="A5064" s="3">
        <v>42384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x14ac:dyDescent="0.25">
      <c r="A5065" s="3">
        <v>42384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42384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x14ac:dyDescent="0.25">
      <c r="A5067" s="3">
        <v>42384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42384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x14ac:dyDescent="0.25">
      <c r="A5069" s="3">
        <v>42384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42384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x14ac:dyDescent="0.25">
      <c r="A5071" s="3">
        <v>42384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x14ac:dyDescent="0.25">
      <c r="A5072" s="3">
        <v>42384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42384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x14ac:dyDescent="0.25">
      <c r="A5074" s="3">
        <v>42384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x14ac:dyDescent="0.25">
      <c r="A5075" s="3">
        <v>42384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x14ac:dyDescent="0.25">
      <c r="A5076" s="3">
        <v>42384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x14ac:dyDescent="0.25">
      <c r="A5077" s="3">
        <v>42384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42384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x14ac:dyDescent="0.25">
      <c r="A5079" s="3">
        <v>42384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42384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x14ac:dyDescent="0.25">
      <c r="A5081" s="3">
        <v>42384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x14ac:dyDescent="0.25">
      <c r="A5082" s="3">
        <v>42384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x14ac:dyDescent="0.25">
      <c r="A5083" s="3">
        <v>42384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x14ac:dyDescent="0.25">
      <c r="A5084" s="3">
        <v>42384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x14ac:dyDescent="0.25">
      <c r="A5085" s="3">
        <v>42384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x14ac:dyDescent="0.25">
      <c r="A5086" s="3">
        <v>42384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x14ac:dyDescent="0.25">
      <c r="A5087" s="3">
        <v>42384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x14ac:dyDescent="0.25">
      <c r="A5088" s="3">
        <v>42384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x14ac:dyDescent="0.25">
      <c r="A5089" s="3">
        <v>42384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x14ac:dyDescent="0.25">
      <c r="A5090" s="3">
        <v>42384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42384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x14ac:dyDescent="0.25">
      <c r="A5092" s="3">
        <v>42384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42385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42385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x14ac:dyDescent="0.25">
      <c r="A5095" s="3">
        <v>42385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x14ac:dyDescent="0.25">
      <c r="A5096" s="3">
        <v>42385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42385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x14ac:dyDescent="0.25">
      <c r="A5098" s="3">
        <v>42385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x14ac:dyDescent="0.25">
      <c r="A5099" s="3">
        <v>42385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x14ac:dyDescent="0.25">
      <c r="A5100" s="3">
        <v>42385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x14ac:dyDescent="0.25">
      <c r="A5101" s="3">
        <v>42385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x14ac:dyDescent="0.25">
      <c r="A5102" s="3">
        <v>42385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x14ac:dyDescent="0.25">
      <c r="A5103" s="3">
        <v>42385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x14ac:dyDescent="0.25">
      <c r="A5104" s="3">
        <v>42385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42385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x14ac:dyDescent="0.25">
      <c r="A5106" s="3">
        <v>42385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42385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x14ac:dyDescent="0.25">
      <c r="A5108" s="3">
        <v>42385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x14ac:dyDescent="0.25">
      <c r="A5109" s="3">
        <v>42385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42385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x14ac:dyDescent="0.25">
      <c r="A5111" s="3">
        <v>42385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x14ac:dyDescent="0.25">
      <c r="A5112" s="3">
        <v>42385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42386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x14ac:dyDescent="0.25">
      <c r="A5114" s="3">
        <v>42386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x14ac:dyDescent="0.25">
      <c r="A5115" s="3">
        <v>42386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x14ac:dyDescent="0.25">
      <c r="A5116" s="3">
        <v>42386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x14ac:dyDescent="0.25">
      <c r="A5117" s="3">
        <v>42386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x14ac:dyDescent="0.25">
      <c r="A5118" s="3">
        <v>42386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x14ac:dyDescent="0.25">
      <c r="A5119" s="3">
        <v>42386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x14ac:dyDescent="0.25">
      <c r="A5120" s="3">
        <v>42386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x14ac:dyDescent="0.25">
      <c r="A5121" s="3">
        <v>42386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42386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x14ac:dyDescent="0.25">
      <c r="A5123" s="3">
        <v>42386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x14ac:dyDescent="0.25">
      <c r="A5124" s="3">
        <v>42386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x14ac:dyDescent="0.25">
      <c r="A5125" s="3">
        <v>42386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42386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x14ac:dyDescent="0.25">
      <c r="A5127" s="3">
        <v>42386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x14ac:dyDescent="0.25">
      <c r="A5128" s="3">
        <v>42386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x14ac:dyDescent="0.25">
      <c r="A5129" s="3">
        <v>42386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x14ac:dyDescent="0.25">
      <c r="A5130" s="3">
        <v>42386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x14ac:dyDescent="0.25">
      <c r="A5131" s="3">
        <v>42386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x14ac:dyDescent="0.25">
      <c r="A5132" s="3">
        <v>42386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42386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x14ac:dyDescent="0.25">
      <c r="A5134" s="3">
        <v>42386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x14ac:dyDescent="0.25">
      <c r="A5135" s="3">
        <v>42387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42387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x14ac:dyDescent="0.25">
      <c r="A5137" s="3">
        <v>42387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x14ac:dyDescent="0.25">
      <c r="A5138" s="3">
        <v>42387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x14ac:dyDescent="0.25">
      <c r="A5139" s="3">
        <v>42387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x14ac:dyDescent="0.25">
      <c r="A5140" s="3">
        <v>42387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x14ac:dyDescent="0.25">
      <c r="A5141" s="3">
        <v>42387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x14ac:dyDescent="0.25">
      <c r="A5142" s="3">
        <v>42387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x14ac:dyDescent="0.25">
      <c r="A5143" s="3">
        <v>42387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x14ac:dyDescent="0.25">
      <c r="A5144" s="3">
        <v>42387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42387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x14ac:dyDescent="0.25">
      <c r="A5146" s="3">
        <v>42387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x14ac:dyDescent="0.25">
      <c r="A5147" s="3">
        <v>42387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x14ac:dyDescent="0.25">
      <c r="A5148" s="3">
        <v>42387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42387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x14ac:dyDescent="0.25">
      <c r="A5150" s="3">
        <v>42387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x14ac:dyDescent="0.25">
      <c r="A5151" s="3">
        <v>42387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x14ac:dyDescent="0.25">
      <c r="A5152" s="3">
        <v>42387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x14ac:dyDescent="0.25">
      <c r="A5153" s="3">
        <v>42387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x14ac:dyDescent="0.25">
      <c r="A5154" s="3">
        <v>42387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x14ac:dyDescent="0.25">
      <c r="A5155" s="3">
        <v>42387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x14ac:dyDescent="0.25">
      <c r="A5156" s="3">
        <v>42387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x14ac:dyDescent="0.25">
      <c r="A5157" s="3">
        <v>42387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42388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x14ac:dyDescent="0.25">
      <c r="A5159" s="3">
        <v>42388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x14ac:dyDescent="0.25">
      <c r="A5160" s="3">
        <v>42388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x14ac:dyDescent="0.25">
      <c r="A5161" s="3">
        <v>42388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42388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x14ac:dyDescent="0.25">
      <c r="A5163" s="3">
        <v>42388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x14ac:dyDescent="0.25">
      <c r="A5164" s="3">
        <v>42388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x14ac:dyDescent="0.25">
      <c r="A5165" s="3">
        <v>42388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x14ac:dyDescent="0.25">
      <c r="A5166" s="3">
        <v>42388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x14ac:dyDescent="0.25">
      <c r="A5167" s="3">
        <v>42388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x14ac:dyDescent="0.25">
      <c r="A5168" s="3">
        <v>42388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x14ac:dyDescent="0.25">
      <c r="A5169" s="3">
        <v>42388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x14ac:dyDescent="0.25">
      <c r="A5170" s="3">
        <v>42388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x14ac:dyDescent="0.25">
      <c r="A5171" s="3">
        <v>42388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42388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x14ac:dyDescent="0.25">
      <c r="A5173" s="3">
        <v>42388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x14ac:dyDescent="0.25">
      <c r="A5174" s="3">
        <v>42388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x14ac:dyDescent="0.25">
      <c r="A5175" s="3">
        <v>42388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x14ac:dyDescent="0.25">
      <c r="A5176" s="3">
        <v>42388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x14ac:dyDescent="0.25">
      <c r="A5177" s="3">
        <v>42388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x14ac:dyDescent="0.25">
      <c r="A5178" s="3">
        <v>42388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x14ac:dyDescent="0.25">
      <c r="A5179" s="3">
        <v>42388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x14ac:dyDescent="0.25">
      <c r="A5180" s="3">
        <v>42388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x14ac:dyDescent="0.25">
      <c r="A5181" s="3">
        <v>42388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x14ac:dyDescent="0.25">
      <c r="A5182" s="3">
        <v>42388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x14ac:dyDescent="0.25">
      <c r="A5183" s="3">
        <v>42389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x14ac:dyDescent="0.25">
      <c r="A5184" s="3">
        <v>42389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42389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x14ac:dyDescent="0.25">
      <c r="A5186" s="3">
        <v>42389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x14ac:dyDescent="0.25">
      <c r="A5187" s="3">
        <v>42389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x14ac:dyDescent="0.25">
      <c r="A5188" s="3">
        <v>42389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x14ac:dyDescent="0.25">
      <c r="A5189" s="3">
        <v>42389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x14ac:dyDescent="0.25">
      <c r="A5190" s="3">
        <v>42389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x14ac:dyDescent="0.25">
      <c r="A5191" s="3">
        <v>42389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42389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x14ac:dyDescent="0.25">
      <c r="A5193" s="3">
        <v>42389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42389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42389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x14ac:dyDescent="0.25">
      <c r="A5196" s="3">
        <v>42389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42389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x14ac:dyDescent="0.25">
      <c r="A5198" s="3">
        <v>42389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x14ac:dyDescent="0.25">
      <c r="A5199" s="3">
        <v>42389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x14ac:dyDescent="0.25">
      <c r="A5200" s="3">
        <v>42389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x14ac:dyDescent="0.25">
      <c r="A5201" s="3">
        <v>42389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42389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42389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x14ac:dyDescent="0.25">
      <c r="A5204" s="3">
        <v>42389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x14ac:dyDescent="0.25">
      <c r="A5205" s="3">
        <v>42389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42389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42389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x14ac:dyDescent="0.25">
      <c r="A5208" s="3">
        <v>42389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42389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x14ac:dyDescent="0.25">
      <c r="A5210" s="3">
        <v>42389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x14ac:dyDescent="0.25">
      <c r="A5211" s="3">
        <v>42389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x14ac:dyDescent="0.25">
      <c r="A5212" s="3">
        <v>42389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x14ac:dyDescent="0.25">
      <c r="A5213" s="3">
        <v>42389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x14ac:dyDescent="0.25">
      <c r="A5214" s="3">
        <v>42389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42389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x14ac:dyDescent="0.25">
      <c r="A5216" s="3">
        <v>42389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x14ac:dyDescent="0.25">
      <c r="A5217" s="3">
        <v>42389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x14ac:dyDescent="0.25">
      <c r="A5218" s="3">
        <v>42389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42390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x14ac:dyDescent="0.25">
      <c r="A5220" s="3">
        <v>42390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x14ac:dyDescent="0.25">
      <c r="A5221" s="3">
        <v>42390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x14ac:dyDescent="0.25">
      <c r="A5222" s="3">
        <v>42390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x14ac:dyDescent="0.25">
      <c r="A5223" s="3">
        <v>42390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x14ac:dyDescent="0.25">
      <c r="A5224" s="3">
        <v>42390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42390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x14ac:dyDescent="0.25">
      <c r="A5226" s="3">
        <v>42390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x14ac:dyDescent="0.25">
      <c r="A5227" s="3">
        <v>42390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x14ac:dyDescent="0.25">
      <c r="A5228" s="3">
        <v>42390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x14ac:dyDescent="0.25">
      <c r="A5229" s="3">
        <v>42390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42390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x14ac:dyDescent="0.25">
      <c r="A5231" s="3">
        <v>42390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x14ac:dyDescent="0.25">
      <c r="A5232" s="3">
        <v>42390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42390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x14ac:dyDescent="0.25">
      <c r="A5234" s="3">
        <v>42390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x14ac:dyDescent="0.25">
      <c r="A5235" s="3">
        <v>42390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x14ac:dyDescent="0.25">
      <c r="A5236" s="3">
        <v>42390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x14ac:dyDescent="0.25">
      <c r="A5237" s="3">
        <v>42390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x14ac:dyDescent="0.25">
      <c r="A5238" s="3">
        <v>42390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x14ac:dyDescent="0.25">
      <c r="A5239" s="3">
        <v>42390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x14ac:dyDescent="0.25">
      <c r="A5240" s="3">
        <v>42390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x14ac:dyDescent="0.25">
      <c r="A5241" s="3">
        <v>42390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x14ac:dyDescent="0.25">
      <c r="A5242" s="3">
        <v>42390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42390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x14ac:dyDescent="0.25">
      <c r="A5244" s="3">
        <v>42390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x14ac:dyDescent="0.25">
      <c r="A5245" s="3">
        <v>42390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x14ac:dyDescent="0.25">
      <c r="A5246" s="3">
        <v>42390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42391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x14ac:dyDescent="0.25">
      <c r="A5248" s="3">
        <v>42391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x14ac:dyDescent="0.25">
      <c r="A5249" s="3">
        <v>42391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x14ac:dyDescent="0.25">
      <c r="A5250" s="3">
        <v>42391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x14ac:dyDescent="0.25">
      <c r="A5251" s="3">
        <v>42391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x14ac:dyDescent="0.25">
      <c r="A5252" s="3">
        <v>42391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42391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x14ac:dyDescent="0.25">
      <c r="A5254" s="3">
        <v>42391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42391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42391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x14ac:dyDescent="0.25">
      <c r="A5257" s="3">
        <v>42391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x14ac:dyDescent="0.25">
      <c r="A5258" s="3">
        <v>42391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x14ac:dyDescent="0.25">
      <c r="A5259" s="3">
        <v>42391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42391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x14ac:dyDescent="0.25">
      <c r="A5261" s="3">
        <v>42391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42391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42392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x14ac:dyDescent="0.25">
      <c r="A5264" s="3">
        <v>42392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x14ac:dyDescent="0.25">
      <c r="A5265" s="3">
        <v>42392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x14ac:dyDescent="0.25">
      <c r="A5266" s="3">
        <v>42392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x14ac:dyDescent="0.25">
      <c r="A5267" s="3">
        <v>42392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x14ac:dyDescent="0.25">
      <c r="A5268" s="3">
        <v>42392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x14ac:dyDescent="0.25">
      <c r="A5269" s="3">
        <v>42392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42392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x14ac:dyDescent="0.25">
      <c r="A5271" s="3">
        <v>42392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42392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42392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x14ac:dyDescent="0.25">
      <c r="A5274" s="3">
        <v>42392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x14ac:dyDescent="0.25">
      <c r="A5275" s="3">
        <v>42392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42392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x14ac:dyDescent="0.25">
      <c r="A5277" s="3">
        <v>42392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x14ac:dyDescent="0.25">
      <c r="A5278" s="3">
        <v>42392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x14ac:dyDescent="0.25">
      <c r="A5279" s="3">
        <v>42392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x14ac:dyDescent="0.25">
      <c r="A5280" s="3">
        <v>42392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x14ac:dyDescent="0.25">
      <c r="A5281" s="3">
        <v>42392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42392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x14ac:dyDescent="0.25">
      <c r="A5283" s="3">
        <v>42392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x14ac:dyDescent="0.25">
      <c r="A5284" s="3">
        <v>42392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x14ac:dyDescent="0.25">
      <c r="A5285" s="3">
        <v>42392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x14ac:dyDescent="0.25">
      <c r="A5286" s="3">
        <v>42392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42393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x14ac:dyDescent="0.25">
      <c r="A5288" s="3">
        <v>42393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x14ac:dyDescent="0.25">
      <c r="A5289" s="3">
        <v>42393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x14ac:dyDescent="0.25">
      <c r="A5290" s="3">
        <v>42393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42393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42393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x14ac:dyDescent="0.25">
      <c r="A5293" s="3">
        <v>42393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x14ac:dyDescent="0.25">
      <c r="A5294" s="3">
        <v>42393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x14ac:dyDescent="0.25">
      <c r="A5295" s="3">
        <v>42393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42393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x14ac:dyDescent="0.25">
      <c r="A5297" s="3">
        <v>42393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x14ac:dyDescent="0.25">
      <c r="A5298" s="3">
        <v>42393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x14ac:dyDescent="0.25">
      <c r="A5299" s="3">
        <v>42393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x14ac:dyDescent="0.25">
      <c r="A5300" s="3">
        <v>42393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42393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x14ac:dyDescent="0.25">
      <c r="A5302" s="3">
        <v>42393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x14ac:dyDescent="0.25">
      <c r="A5303" s="3">
        <v>42393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x14ac:dyDescent="0.25">
      <c r="A5304" s="3">
        <v>42393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42393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x14ac:dyDescent="0.25">
      <c r="A5306" s="3">
        <v>42393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x14ac:dyDescent="0.25">
      <c r="A5307" s="3">
        <v>42393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42393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x14ac:dyDescent="0.25">
      <c r="A5309" s="3">
        <v>42393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x14ac:dyDescent="0.25">
      <c r="A5310" s="3">
        <v>42393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x14ac:dyDescent="0.25">
      <c r="A5311" s="3">
        <v>42393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42393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x14ac:dyDescent="0.25">
      <c r="A5313" s="3">
        <v>42394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42394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x14ac:dyDescent="0.25">
      <c r="A5315" s="3">
        <v>42394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42394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x14ac:dyDescent="0.25">
      <c r="A5317" s="3">
        <v>42394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42394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x14ac:dyDescent="0.25">
      <c r="A5319" s="3">
        <v>42394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x14ac:dyDescent="0.25">
      <c r="A5320" s="3">
        <v>42394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x14ac:dyDescent="0.25">
      <c r="A5321" s="3">
        <v>42394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x14ac:dyDescent="0.25">
      <c r="A5322" s="3">
        <v>42394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x14ac:dyDescent="0.25">
      <c r="A5323" s="3">
        <v>42394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x14ac:dyDescent="0.25">
      <c r="A5324" s="3">
        <v>42394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x14ac:dyDescent="0.25">
      <c r="A5325" s="3">
        <v>42394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x14ac:dyDescent="0.25">
      <c r="A5326" s="3">
        <v>42394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x14ac:dyDescent="0.25">
      <c r="A5327" s="3">
        <v>42394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x14ac:dyDescent="0.25">
      <c r="A5328" s="3">
        <v>42394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42394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x14ac:dyDescent="0.25">
      <c r="A5330" s="3">
        <v>42394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x14ac:dyDescent="0.25">
      <c r="A5331" s="3">
        <v>42394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x14ac:dyDescent="0.25">
      <c r="A5332" s="3">
        <v>42394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x14ac:dyDescent="0.25">
      <c r="A5333" s="3">
        <v>42394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x14ac:dyDescent="0.25">
      <c r="A5334" s="3">
        <v>42394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x14ac:dyDescent="0.25">
      <c r="A5335" s="3">
        <v>42394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x14ac:dyDescent="0.25">
      <c r="A5336" s="3">
        <v>42394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x14ac:dyDescent="0.25">
      <c r="A5337" s="3">
        <v>42394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x14ac:dyDescent="0.25">
      <c r="A5338" s="3">
        <v>42394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x14ac:dyDescent="0.25">
      <c r="A5339" s="3">
        <v>42394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x14ac:dyDescent="0.25">
      <c r="A5340" s="3">
        <v>42394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x14ac:dyDescent="0.25">
      <c r="A5341" s="3">
        <v>42395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42395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x14ac:dyDescent="0.25">
      <c r="A5343" s="3">
        <v>42395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x14ac:dyDescent="0.25">
      <c r="A5344" s="3">
        <v>42395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42395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x14ac:dyDescent="0.25">
      <c r="A5346" s="3">
        <v>42395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x14ac:dyDescent="0.25">
      <c r="A5347" s="3">
        <v>42395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x14ac:dyDescent="0.25">
      <c r="A5348" s="3">
        <v>42395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42395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x14ac:dyDescent="0.25">
      <c r="A5350" s="3">
        <v>42395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x14ac:dyDescent="0.25">
      <c r="A5351" s="3">
        <v>42395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x14ac:dyDescent="0.25">
      <c r="A5352" s="3">
        <v>42395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x14ac:dyDescent="0.25">
      <c r="A5353" s="3">
        <v>42395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x14ac:dyDescent="0.25">
      <c r="A5354" s="3">
        <v>42395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42395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42395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x14ac:dyDescent="0.25">
      <c r="A5357" s="3">
        <v>42395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x14ac:dyDescent="0.25">
      <c r="A5358" s="3">
        <v>42395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42395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x14ac:dyDescent="0.25">
      <c r="A5360" s="3">
        <v>42395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x14ac:dyDescent="0.25">
      <c r="A5361" s="3">
        <v>42395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x14ac:dyDescent="0.25">
      <c r="A5362" s="3">
        <v>42395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x14ac:dyDescent="0.25">
      <c r="A5363" s="3">
        <v>42395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x14ac:dyDescent="0.25">
      <c r="A5364" s="3">
        <v>42395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42395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42396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x14ac:dyDescent="0.25">
      <c r="A5367" s="3">
        <v>42396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x14ac:dyDescent="0.25">
      <c r="A5368" s="3">
        <v>42396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x14ac:dyDescent="0.25">
      <c r="A5369" s="3">
        <v>42396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42396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x14ac:dyDescent="0.25">
      <c r="A5371" s="3">
        <v>42396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42396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x14ac:dyDescent="0.25">
      <c r="A5373" s="3">
        <v>42396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x14ac:dyDescent="0.25">
      <c r="A5374" s="3">
        <v>42396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42396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x14ac:dyDescent="0.25">
      <c r="A5376" s="3">
        <v>42396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x14ac:dyDescent="0.25">
      <c r="A5377" s="3">
        <v>42396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42396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x14ac:dyDescent="0.25">
      <c r="A5379" s="3">
        <v>42396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x14ac:dyDescent="0.25">
      <c r="A5380" s="3">
        <v>42396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42396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x14ac:dyDescent="0.25">
      <c r="A5382" s="3">
        <v>42396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x14ac:dyDescent="0.25">
      <c r="A5383" s="3">
        <v>42396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x14ac:dyDescent="0.25">
      <c r="A5384" s="3">
        <v>42396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x14ac:dyDescent="0.25">
      <c r="A5385" s="3">
        <v>42396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x14ac:dyDescent="0.25">
      <c r="A5386" s="3">
        <v>42396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x14ac:dyDescent="0.25">
      <c r="A5387" s="3">
        <v>42396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42396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x14ac:dyDescent="0.25">
      <c r="A5389" s="3">
        <v>42396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x14ac:dyDescent="0.25">
      <c r="A5390" s="3">
        <v>42396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x14ac:dyDescent="0.25">
      <c r="A5391" s="3">
        <v>42397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x14ac:dyDescent="0.25">
      <c r="A5392" s="3">
        <v>42397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x14ac:dyDescent="0.25">
      <c r="A5393" s="3">
        <v>42397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42397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42397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42397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x14ac:dyDescent="0.25">
      <c r="A5397" s="3">
        <v>42397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x14ac:dyDescent="0.25">
      <c r="A5398" s="3">
        <v>42397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x14ac:dyDescent="0.25">
      <c r="A5399" s="3">
        <v>42397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x14ac:dyDescent="0.25">
      <c r="A5400" s="3">
        <v>42397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42397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x14ac:dyDescent="0.25">
      <c r="A5402" s="3">
        <v>42397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x14ac:dyDescent="0.25">
      <c r="A5403" s="3">
        <v>42397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x14ac:dyDescent="0.25">
      <c r="A5404" s="3">
        <v>42397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x14ac:dyDescent="0.25">
      <c r="A5405" s="3">
        <v>42397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x14ac:dyDescent="0.25">
      <c r="A5406" s="3">
        <v>42397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x14ac:dyDescent="0.25">
      <c r="A5407" s="3">
        <v>42397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x14ac:dyDescent="0.25">
      <c r="A5408" s="3">
        <v>42397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x14ac:dyDescent="0.25">
      <c r="A5409" s="3">
        <v>42397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x14ac:dyDescent="0.25">
      <c r="A5410" s="3">
        <v>42398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x14ac:dyDescent="0.25">
      <c r="A5411" s="3">
        <v>42398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x14ac:dyDescent="0.25">
      <c r="A5412" s="3">
        <v>42398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x14ac:dyDescent="0.25">
      <c r="A5413" s="3">
        <v>42398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x14ac:dyDescent="0.25">
      <c r="A5414" s="3">
        <v>42398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42398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x14ac:dyDescent="0.25">
      <c r="A5416" s="3">
        <v>42398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x14ac:dyDescent="0.25">
      <c r="A5417" s="3">
        <v>42398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x14ac:dyDescent="0.25">
      <c r="A5418" s="3">
        <v>42398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x14ac:dyDescent="0.25">
      <c r="A5419" s="3">
        <v>42398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x14ac:dyDescent="0.25">
      <c r="A5420" s="3">
        <v>42398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x14ac:dyDescent="0.25">
      <c r="A5421" s="3">
        <v>42398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x14ac:dyDescent="0.25">
      <c r="A5422" s="3">
        <v>42398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x14ac:dyDescent="0.25">
      <c r="A5423" s="3">
        <v>42398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x14ac:dyDescent="0.25">
      <c r="A5424" s="3">
        <v>42398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x14ac:dyDescent="0.25">
      <c r="A5425" s="3">
        <v>42398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x14ac:dyDescent="0.25">
      <c r="A5426" s="3">
        <v>42398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x14ac:dyDescent="0.25">
      <c r="A5427" s="3">
        <v>42398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x14ac:dyDescent="0.25">
      <c r="A5428" s="3">
        <v>42398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42398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x14ac:dyDescent="0.25">
      <c r="A5430" s="3">
        <v>42398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42398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42398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x14ac:dyDescent="0.25">
      <c r="A5433" s="3">
        <v>42398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42398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42398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x14ac:dyDescent="0.25">
      <c r="A5436" s="3">
        <v>42398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x14ac:dyDescent="0.25">
      <c r="A5437" s="3">
        <v>42398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x14ac:dyDescent="0.25">
      <c r="A5438" s="3">
        <v>42398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x14ac:dyDescent="0.25">
      <c r="A5439" s="3">
        <v>42399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42399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x14ac:dyDescent="0.25">
      <c r="A5441" s="3">
        <v>42399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x14ac:dyDescent="0.25">
      <c r="A5442" s="3">
        <v>42399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x14ac:dyDescent="0.25">
      <c r="A5443" s="3">
        <v>42399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x14ac:dyDescent="0.25">
      <c r="A5444" s="3">
        <v>42399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x14ac:dyDescent="0.25">
      <c r="A5445" s="3">
        <v>42399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x14ac:dyDescent="0.25">
      <c r="A5446" s="3">
        <v>42399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x14ac:dyDescent="0.25">
      <c r="A5447" s="3">
        <v>42399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x14ac:dyDescent="0.25">
      <c r="A5448" s="3">
        <v>42399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x14ac:dyDescent="0.25">
      <c r="A5449" s="3">
        <v>42399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x14ac:dyDescent="0.25">
      <c r="A5450" s="3">
        <v>42399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x14ac:dyDescent="0.25">
      <c r="A5451" s="3">
        <v>42399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42399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x14ac:dyDescent="0.25">
      <c r="A5453" s="3">
        <v>42399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x14ac:dyDescent="0.25">
      <c r="A5454" s="3">
        <v>42399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42399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x14ac:dyDescent="0.25">
      <c r="A5456" s="3">
        <v>42399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42399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42399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x14ac:dyDescent="0.25">
      <c r="A5459" s="3">
        <v>42399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x14ac:dyDescent="0.25">
      <c r="A5460" s="3">
        <v>42399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x14ac:dyDescent="0.25">
      <c r="A5461" s="3">
        <v>42399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x14ac:dyDescent="0.25">
      <c r="A5462" s="3">
        <v>42399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x14ac:dyDescent="0.25">
      <c r="A5463" s="3">
        <v>42399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42399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42400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x14ac:dyDescent="0.25">
      <c r="A5466" s="3">
        <v>42400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42400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42400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x14ac:dyDescent="0.25">
      <c r="A5469" s="3">
        <v>42400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x14ac:dyDescent="0.25">
      <c r="A5470" s="3">
        <v>42400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x14ac:dyDescent="0.25">
      <c r="A5471" s="3">
        <v>42400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x14ac:dyDescent="0.25">
      <c r="A5472" s="3">
        <v>42400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42400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x14ac:dyDescent="0.25">
      <c r="A5474" s="3">
        <v>42400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x14ac:dyDescent="0.25">
      <c r="A5475" s="3">
        <v>42400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x14ac:dyDescent="0.25">
      <c r="A5476" s="3">
        <v>42400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42400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x14ac:dyDescent="0.25">
      <c r="A5478" s="3">
        <v>42400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x14ac:dyDescent="0.25">
      <c r="A5479" s="3">
        <v>42400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x14ac:dyDescent="0.25">
      <c r="A5480" s="3">
        <v>42400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x14ac:dyDescent="0.25">
      <c r="A5481" s="3">
        <v>42400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42400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x14ac:dyDescent="0.25">
      <c r="A5483" s="3">
        <v>42400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42400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42400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x14ac:dyDescent="0.25">
      <c r="A5486" s="3">
        <v>42400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x14ac:dyDescent="0.25">
      <c r="A5487" s="3">
        <v>42400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42400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x14ac:dyDescent="0.25">
      <c r="A5489" s="3">
        <v>42400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x14ac:dyDescent="0.25">
      <c r="A5490" s="3">
        <v>42400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x14ac:dyDescent="0.25">
      <c r="A5491" s="3">
        <v>42400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42400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42401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x14ac:dyDescent="0.25">
      <c r="A5494" s="3">
        <v>42401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x14ac:dyDescent="0.25">
      <c r="A5495" s="3">
        <v>42401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x14ac:dyDescent="0.25">
      <c r="A5496" s="3">
        <v>42401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42401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x14ac:dyDescent="0.25">
      <c r="A5498" s="3">
        <v>42401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x14ac:dyDescent="0.25">
      <c r="A5499" s="3">
        <v>42401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x14ac:dyDescent="0.25">
      <c r="A5500" s="3">
        <v>42401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x14ac:dyDescent="0.25">
      <c r="A5501" s="3">
        <v>42401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x14ac:dyDescent="0.25">
      <c r="A5502" s="3">
        <v>42401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x14ac:dyDescent="0.25">
      <c r="A5503" s="3">
        <v>42401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x14ac:dyDescent="0.25">
      <c r="A5504" s="3">
        <v>42401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42401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x14ac:dyDescent="0.25">
      <c r="A5506" s="3">
        <v>42401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x14ac:dyDescent="0.25">
      <c r="A5507" s="3">
        <v>42401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x14ac:dyDescent="0.25">
      <c r="A5508" s="3">
        <v>42401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x14ac:dyDescent="0.25">
      <c r="A5509" s="3">
        <v>42401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42401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x14ac:dyDescent="0.25">
      <c r="A5511" s="3">
        <v>42401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x14ac:dyDescent="0.25">
      <c r="A5512" s="3">
        <v>42401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x14ac:dyDescent="0.25">
      <c r="A5513" s="3">
        <v>42401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x14ac:dyDescent="0.25">
      <c r="A5514" s="3">
        <v>42401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x14ac:dyDescent="0.25">
      <c r="A5515" s="3">
        <v>42401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x14ac:dyDescent="0.25">
      <c r="A5516" s="3">
        <v>42401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x14ac:dyDescent="0.25">
      <c r="A5517" s="3">
        <v>42401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x14ac:dyDescent="0.25">
      <c r="A5518" s="3">
        <v>42401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42401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x14ac:dyDescent="0.25">
      <c r="A5520" s="3">
        <v>42401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x14ac:dyDescent="0.25">
      <c r="A5521" s="3">
        <v>42401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x14ac:dyDescent="0.25">
      <c r="A5522" s="3">
        <v>42401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42401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x14ac:dyDescent="0.25">
      <c r="A5524" s="3">
        <v>42401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x14ac:dyDescent="0.25">
      <c r="A5525" s="3">
        <v>42401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x14ac:dyDescent="0.25">
      <c r="A5526" s="3">
        <v>42401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x14ac:dyDescent="0.25">
      <c r="A5527" s="3">
        <v>42401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x14ac:dyDescent="0.25">
      <c r="A5528" s="3">
        <v>42401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x14ac:dyDescent="0.25">
      <c r="A5529" s="3">
        <v>42401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42401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42401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x14ac:dyDescent="0.25">
      <c r="A5532" s="3">
        <v>42401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x14ac:dyDescent="0.25">
      <c r="A5533" s="3">
        <v>42402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x14ac:dyDescent="0.25">
      <c r="A5534" s="3">
        <v>42402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x14ac:dyDescent="0.25">
      <c r="A5535" s="3">
        <v>42402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x14ac:dyDescent="0.25">
      <c r="A5536" s="3">
        <v>42402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x14ac:dyDescent="0.25">
      <c r="A5537" s="3">
        <v>42402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x14ac:dyDescent="0.25">
      <c r="A5538" s="3">
        <v>42402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x14ac:dyDescent="0.25">
      <c r="A5539" s="3">
        <v>42402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x14ac:dyDescent="0.25">
      <c r="A5540" s="3">
        <v>42402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x14ac:dyDescent="0.25">
      <c r="A5541" s="3">
        <v>42402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x14ac:dyDescent="0.25">
      <c r="A5542" s="3">
        <v>42402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42402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x14ac:dyDescent="0.25">
      <c r="A5544" s="3">
        <v>42402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x14ac:dyDescent="0.25">
      <c r="A5545" s="3">
        <v>42402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x14ac:dyDescent="0.25">
      <c r="A5546" s="3">
        <v>42402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x14ac:dyDescent="0.25">
      <c r="A5547" s="3">
        <v>42402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42402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42402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x14ac:dyDescent="0.25">
      <c r="A5550" s="3">
        <v>42402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42402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x14ac:dyDescent="0.25">
      <c r="A5552" s="3">
        <v>42402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x14ac:dyDescent="0.25">
      <c r="A5553" s="3">
        <v>42402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42402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x14ac:dyDescent="0.25">
      <c r="A5555" s="3">
        <v>42402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42402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x14ac:dyDescent="0.25">
      <c r="A5557" s="3">
        <v>42402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42402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x14ac:dyDescent="0.25">
      <c r="A5559" s="3">
        <v>42402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x14ac:dyDescent="0.25">
      <c r="A5560" s="3">
        <v>42402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x14ac:dyDescent="0.25">
      <c r="A5561" s="3">
        <v>42402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x14ac:dyDescent="0.25">
      <c r="A5562" s="3">
        <v>42402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x14ac:dyDescent="0.25">
      <c r="A5563" s="3">
        <v>42402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x14ac:dyDescent="0.25">
      <c r="A5564" s="3">
        <v>42402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42403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x14ac:dyDescent="0.25">
      <c r="A5566" s="3">
        <v>42403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x14ac:dyDescent="0.25">
      <c r="A5567" s="3">
        <v>42403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x14ac:dyDescent="0.25">
      <c r="A5568" s="3">
        <v>42403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x14ac:dyDescent="0.25">
      <c r="A5569" s="3">
        <v>42403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42403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42403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x14ac:dyDescent="0.25">
      <c r="A5572" s="3">
        <v>42403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42403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42403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42403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42403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42403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42403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42403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42403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x14ac:dyDescent="0.25">
      <c r="A5581" s="3">
        <v>42403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x14ac:dyDescent="0.25">
      <c r="A5582" s="3">
        <v>42403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42403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x14ac:dyDescent="0.25">
      <c r="A5584" s="3">
        <v>42403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42403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x14ac:dyDescent="0.25">
      <c r="A5586" s="3">
        <v>42403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x14ac:dyDescent="0.25">
      <c r="A5587" s="3">
        <v>42403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42403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x14ac:dyDescent="0.25">
      <c r="A5589" s="3">
        <v>42403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x14ac:dyDescent="0.25">
      <c r="A5590" s="3">
        <v>42403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x14ac:dyDescent="0.25">
      <c r="A5591" s="3">
        <v>42403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x14ac:dyDescent="0.25">
      <c r="A5592" s="3">
        <v>42404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42404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x14ac:dyDescent="0.25">
      <c r="A5594" s="3">
        <v>42404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x14ac:dyDescent="0.25">
      <c r="A5595" s="3">
        <v>42404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x14ac:dyDescent="0.25">
      <c r="A5596" s="3">
        <v>42404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x14ac:dyDescent="0.25">
      <c r="A5597" s="3">
        <v>42404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42404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x14ac:dyDescent="0.25">
      <c r="A5599" s="3">
        <v>42404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x14ac:dyDescent="0.25">
      <c r="A5600" s="3">
        <v>42404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x14ac:dyDescent="0.25">
      <c r="A5601" s="3">
        <v>42404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x14ac:dyDescent="0.25">
      <c r="A5602" s="3">
        <v>42404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x14ac:dyDescent="0.25">
      <c r="A5603" s="3">
        <v>42404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42404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x14ac:dyDescent="0.25">
      <c r="A5605" s="3">
        <v>42404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42404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x14ac:dyDescent="0.25">
      <c r="A5607" s="3">
        <v>42404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x14ac:dyDescent="0.25">
      <c r="A5608" s="3">
        <v>42404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x14ac:dyDescent="0.25">
      <c r="A5609" s="3">
        <v>42404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42404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42404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x14ac:dyDescent="0.25">
      <c r="A5612" s="3">
        <v>42404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x14ac:dyDescent="0.25">
      <c r="A5613" s="3">
        <v>42404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x14ac:dyDescent="0.25">
      <c r="A5614" s="3">
        <v>42404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x14ac:dyDescent="0.25">
      <c r="A5615" s="3">
        <v>42404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x14ac:dyDescent="0.25">
      <c r="A5616" s="3">
        <v>42404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x14ac:dyDescent="0.25">
      <c r="A5617" s="3">
        <v>42404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x14ac:dyDescent="0.25">
      <c r="A5618" s="3">
        <v>42404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x14ac:dyDescent="0.25">
      <c r="A5619" s="3">
        <v>42404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x14ac:dyDescent="0.25">
      <c r="A5620" s="3">
        <v>42404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x14ac:dyDescent="0.25">
      <c r="A5621" s="3">
        <v>42404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42404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42405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42405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x14ac:dyDescent="0.25">
      <c r="A5625" s="3">
        <v>42405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x14ac:dyDescent="0.25">
      <c r="A5626" s="3">
        <v>42405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x14ac:dyDescent="0.25">
      <c r="A5627" s="3">
        <v>42405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x14ac:dyDescent="0.25">
      <c r="A5628" s="3">
        <v>42405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x14ac:dyDescent="0.25">
      <c r="A5629" s="3">
        <v>42405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42405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42405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x14ac:dyDescent="0.25">
      <c r="A5632" s="3">
        <v>42405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x14ac:dyDescent="0.25">
      <c r="A5633" s="3">
        <v>42405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42405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x14ac:dyDescent="0.25">
      <c r="A5635" s="3">
        <v>42405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x14ac:dyDescent="0.25">
      <c r="A5636" s="3">
        <v>42405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42405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42405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x14ac:dyDescent="0.25">
      <c r="A5639" s="3">
        <v>42405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x14ac:dyDescent="0.25">
      <c r="A5640" s="3">
        <v>42405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x14ac:dyDescent="0.25">
      <c r="A5641" s="3">
        <v>42405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x14ac:dyDescent="0.25">
      <c r="A5642" s="3">
        <v>42405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x14ac:dyDescent="0.25">
      <c r="A5643" s="3">
        <v>42405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x14ac:dyDescent="0.25">
      <c r="A5644" s="3">
        <v>42405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x14ac:dyDescent="0.25">
      <c r="A5645" s="3">
        <v>42405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x14ac:dyDescent="0.25">
      <c r="A5646" s="3">
        <v>42405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42405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x14ac:dyDescent="0.25">
      <c r="A5648" s="3">
        <v>42405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x14ac:dyDescent="0.25">
      <c r="A5649" s="3">
        <v>42405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42405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42405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x14ac:dyDescent="0.25">
      <c r="A5652" s="3">
        <v>42405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x14ac:dyDescent="0.25">
      <c r="A5653" s="3">
        <v>42405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x14ac:dyDescent="0.25">
      <c r="A5654" s="3">
        <v>42405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x14ac:dyDescent="0.25">
      <c r="A5655" s="3">
        <v>42406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x14ac:dyDescent="0.25">
      <c r="A5656" s="3">
        <v>42406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42406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x14ac:dyDescent="0.25">
      <c r="A5658" s="3">
        <v>42406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42406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x14ac:dyDescent="0.25">
      <c r="A5660" s="3">
        <v>42406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x14ac:dyDescent="0.25">
      <c r="A5661" s="3">
        <v>42406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x14ac:dyDescent="0.25">
      <c r="A5662" s="3">
        <v>42406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x14ac:dyDescent="0.25">
      <c r="A5663" s="3">
        <v>42406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x14ac:dyDescent="0.25">
      <c r="A5664" s="3">
        <v>42406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42406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x14ac:dyDescent="0.25">
      <c r="A5666" s="3">
        <v>42406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42406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x14ac:dyDescent="0.25">
      <c r="A5668" s="3">
        <v>42406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x14ac:dyDescent="0.25">
      <c r="A5669" s="3">
        <v>42406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x14ac:dyDescent="0.25">
      <c r="A5670" s="3">
        <v>42406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x14ac:dyDescent="0.25">
      <c r="A5671" s="3">
        <v>42406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x14ac:dyDescent="0.25">
      <c r="A5672" s="3">
        <v>42406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x14ac:dyDescent="0.25">
      <c r="A5673" s="3">
        <v>42406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42406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x14ac:dyDescent="0.25">
      <c r="A5675" s="3">
        <v>42406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x14ac:dyDescent="0.25">
      <c r="A5676" s="3">
        <v>42406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42407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42407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x14ac:dyDescent="0.25">
      <c r="A5679" s="3">
        <v>42407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x14ac:dyDescent="0.25">
      <c r="A5680" s="3">
        <v>42407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x14ac:dyDescent="0.25">
      <c r="A5681" s="3">
        <v>42407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42407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x14ac:dyDescent="0.25">
      <c r="A5683" s="3">
        <v>42407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x14ac:dyDescent="0.25">
      <c r="A5684" s="3">
        <v>42407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x14ac:dyDescent="0.25">
      <c r="A5685" s="3">
        <v>42407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x14ac:dyDescent="0.25">
      <c r="A5686" s="3">
        <v>42407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42407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42407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x14ac:dyDescent="0.25">
      <c r="A5689" s="3">
        <v>42407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42407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x14ac:dyDescent="0.25">
      <c r="A5691" s="3">
        <v>42407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x14ac:dyDescent="0.25">
      <c r="A5692" s="3">
        <v>42407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x14ac:dyDescent="0.25">
      <c r="A5693" s="3">
        <v>42407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x14ac:dyDescent="0.25">
      <c r="A5694" s="3">
        <v>42407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x14ac:dyDescent="0.25">
      <c r="A5695" s="3">
        <v>42407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42407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x14ac:dyDescent="0.25">
      <c r="A5697" s="3">
        <v>42407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x14ac:dyDescent="0.25">
      <c r="A5698" s="3">
        <v>42407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x14ac:dyDescent="0.25">
      <c r="A5699" s="3">
        <v>42407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x14ac:dyDescent="0.25">
      <c r="A5700" s="3">
        <v>42407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x14ac:dyDescent="0.25">
      <c r="A5701" s="3">
        <v>42407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x14ac:dyDescent="0.25">
      <c r="A5702" s="3">
        <v>42407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x14ac:dyDescent="0.25">
      <c r="A5703" s="3">
        <v>42408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x14ac:dyDescent="0.25">
      <c r="A5704" s="3">
        <v>42408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x14ac:dyDescent="0.25">
      <c r="A5705" s="3">
        <v>42408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x14ac:dyDescent="0.25">
      <c r="A5706" s="3">
        <v>42408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x14ac:dyDescent="0.25">
      <c r="A5707" s="3">
        <v>42408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x14ac:dyDescent="0.25">
      <c r="A5708" s="3">
        <v>42408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x14ac:dyDescent="0.25">
      <c r="A5709" s="3">
        <v>42408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x14ac:dyDescent="0.25">
      <c r="A5710" s="3">
        <v>42408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42408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x14ac:dyDescent="0.25">
      <c r="A5712" s="3">
        <v>42408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42408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42408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x14ac:dyDescent="0.25">
      <c r="A5715" s="3">
        <v>42408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42408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42408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x14ac:dyDescent="0.25">
      <c r="A5718" s="3">
        <v>42408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x14ac:dyDescent="0.25">
      <c r="A5719" s="3">
        <v>42408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x14ac:dyDescent="0.25">
      <c r="A5720" s="3">
        <v>42408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x14ac:dyDescent="0.25">
      <c r="A5721" s="3">
        <v>42408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x14ac:dyDescent="0.25">
      <c r="A5722" s="3">
        <v>42408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x14ac:dyDescent="0.25">
      <c r="A5723" s="3">
        <v>42408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x14ac:dyDescent="0.25">
      <c r="A5724" s="3">
        <v>42408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x14ac:dyDescent="0.25">
      <c r="A5725" s="3">
        <v>42408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x14ac:dyDescent="0.25">
      <c r="A5726" s="3">
        <v>42408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x14ac:dyDescent="0.25">
      <c r="A5727" s="3">
        <v>42408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x14ac:dyDescent="0.25">
      <c r="A5728" s="3">
        <v>42408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x14ac:dyDescent="0.25">
      <c r="A5729" s="3">
        <v>42408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x14ac:dyDescent="0.25">
      <c r="A5730" s="3">
        <v>42408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42408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x14ac:dyDescent="0.25">
      <c r="A5732" s="3">
        <v>42408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42409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x14ac:dyDescent="0.25">
      <c r="A5734" s="3">
        <v>42409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x14ac:dyDescent="0.25">
      <c r="A5735" s="3">
        <v>42409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x14ac:dyDescent="0.25">
      <c r="A5736" s="3">
        <v>42409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x14ac:dyDescent="0.25">
      <c r="A5737" s="3">
        <v>42409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x14ac:dyDescent="0.25">
      <c r="A5738" s="3">
        <v>42409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x14ac:dyDescent="0.25">
      <c r="A5739" s="3">
        <v>42409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42409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42409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x14ac:dyDescent="0.25">
      <c r="A5742" s="3">
        <v>42409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x14ac:dyDescent="0.25">
      <c r="A5743" s="3">
        <v>42409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x14ac:dyDescent="0.25">
      <c r="A5744" s="3">
        <v>42409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x14ac:dyDescent="0.25">
      <c r="A5745" s="3">
        <v>42409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x14ac:dyDescent="0.25">
      <c r="A5746" s="3">
        <v>42409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x14ac:dyDescent="0.25">
      <c r="A5747" s="3">
        <v>42409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x14ac:dyDescent="0.25">
      <c r="A5748" s="3">
        <v>42409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x14ac:dyDescent="0.25">
      <c r="A5749" s="3">
        <v>42409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x14ac:dyDescent="0.25">
      <c r="A5750" s="3">
        <v>42409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x14ac:dyDescent="0.25">
      <c r="A5751" s="3">
        <v>42409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x14ac:dyDescent="0.25">
      <c r="A5752" s="3">
        <v>42409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x14ac:dyDescent="0.25">
      <c r="A5753" s="3">
        <v>42409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x14ac:dyDescent="0.25">
      <c r="A5754" s="3">
        <v>42409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x14ac:dyDescent="0.25">
      <c r="A5755" s="3">
        <v>42409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x14ac:dyDescent="0.25">
      <c r="A5756" s="3">
        <v>42409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x14ac:dyDescent="0.25">
      <c r="A5757" s="3">
        <v>42409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x14ac:dyDescent="0.25">
      <c r="A5758" s="3">
        <v>42409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x14ac:dyDescent="0.25">
      <c r="A5759" s="3">
        <v>42410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x14ac:dyDescent="0.25">
      <c r="A5760" s="3">
        <v>42410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x14ac:dyDescent="0.25">
      <c r="A5761" s="3">
        <v>42410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42410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x14ac:dyDescent="0.25">
      <c r="A5763" s="3">
        <v>42410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x14ac:dyDescent="0.25">
      <c r="A5764" s="3">
        <v>42410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x14ac:dyDescent="0.25">
      <c r="A5765" s="3">
        <v>42410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x14ac:dyDescent="0.25">
      <c r="A5766" s="3">
        <v>42410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x14ac:dyDescent="0.25">
      <c r="A5767" s="3">
        <v>42410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42410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42410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x14ac:dyDescent="0.25">
      <c r="A5770" s="3">
        <v>42410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x14ac:dyDescent="0.25">
      <c r="A5771" s="3">
        <v>42410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x14ac:dyDescent="0.25">
      <c r="A5772" s="3">
        <v>42410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x14ac:dyDescent="0.25">
      <c r="A5773" s="3">
        <v>42410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x14ac:dyDescent="0.25">
      <c r="A5774" s="3">
        <v>42410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x14ac:dyDescent="0.25">
      <c r="A5775" s="3">
        <v>42410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42410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x14ac:dyDescent="0.25">
      <c r="A5777" s="3">
        <v>42410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x14ac:dyDescent="0.25">
      <c r="A5778" s="3">
        <v>42410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x14ac:dyDescent="0.25">
      <c r="A5779" s="3">
        <v>42410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x14ac:dyDescent="0.25">
      <c r="A5780" s="3">
        <v>42410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x14ac:dyDescent="0.25">
      <c r="A5781" s="3">
        <v>42410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x14ac:dyDescent="0.25">
      <c r="A5782" s="3">
        <v>42410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x14ac:dyDescent="0.25">
      <c r="A5783" s="3">
        <v>42410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42410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x14ac:dyDescent="0.25">
      <c r="A5785" s="3">
        <v>42411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x14ac:dyDescent="0.25">
      <c r="A5786" s="3">
        <v>42411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42411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x14ac:dyDescent="0.25">
      <c r="A5788" s="3">
        <v>42411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x14ac:dyDescent="0.25">
      <c r="A5789" s="3">
        <v>42411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x14ac:dyDescent="0.25">
      <c r="A5790" s="3">
        <v>42411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x14ac:dyDescent="0.25">
      <c r="A5791" s="3">
        <v>42411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x14ac:dyDescent="0.25">
      <c r="A5792" s="3">
        <v>42411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x14ac:dyDescent="0.25">
      <c r="A5793" s="3">
        <v>42411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x14ac:dyDescent="0.25">
      <c r="A5794" s="3">
        <v>42411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x14ac:dyDescent="0.25">
      <c r="A5795" s="3">
        <v>42411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x14ac:dyDescent="0.25">
      <c r="A5796" s="3">
        <v>42411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x14ac:dyDescent="0.25">
      <c r="A5797" s="3">
        <v>42411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x14ac:dyDescent="0.25">
      <c r="A5798" s="3">
        <v>42411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42411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42411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x14ac:dyDescent="0.25">
      <c r="A5801" s="3">
        <v>42411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x14ac:dyDescent="0.25">
      <c r="A5802" s="3">
        <v>42411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x14ac:dyDescent="0.25">
      <c r="A5803" s="3">
        <v>42411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x14ac:dyDescent="0.25">
      <c r="A5804" s="3">
        <v>42411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x14ac:dyDescent="0.25">
      <c r="A5805" s="3">
        <v>42411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x14ac:dyDescent="0.25">
      <c r="A5806" s="3">
        <v>42411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x14ac:dyDescent="0.25">
      <c r="A5807" s="3">
        <v>42411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x14ac:dyDescent="0.25">
      <c r="A5808" s="3">
        <v>42411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x14ac:dyDescent="0.25">
      <c r="A5809" s="3">
        <v>42411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x14ac:dyDescent="0.25">
      <c r="A5810" s="3">
        <v>42411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x14ac:dyDescent="0.25">
      <c r="A5811" s="3">
        <v>42411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x14ac:dyDescent="0.25">
      <c r="A5812" s="3">
        <v>42412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x14ac:dyDescent="0.25">
      <c r="A5813" s="3">
        <v>42412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x14ac:dyDescent="0.25">
      <c r="A5814" s="3">
        <v>42412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x14ac:dyDescent="0.25">
      <c r="A5815" s="3">
        <v>42412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x14ac:dyDescent="0.25">
      <c r="A5816" s="3">
        <v>42412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42412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42412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x14ac:dyDescent="0.25">
      <c r="A5819" s="3">
        <v>42412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x14ac:dyDescent="0.25">
      <c r="A5820" s="3">
        <v>42412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x14ac:dyDescent="0.25">
      <c r="A5821" s="3">
        <v>42412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x14ac:dyDescent="0.25">
      <c r="A5822" s="3">
        <v>42412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x14ac:dyDescent="0.25">
      <c r="A5823" s="3">
        <v>42412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42412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x14ac:dyDescent="0.25">
      <c r="A5825" s="3">
        <v>42412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x14ac:dyDescent="0.25">
      <c r="A5826" s="3">
        <v>42412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42412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42412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x14ac:dyDescent="0.25">
      <c r="A5829" s="3">
        <v>42412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x14ac:dyDescent="0.25">
      <c r="A5830" s="3">
        <v>42412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x14ac:dyDescent="0.25">
      <c r="A5831" s="3">
        <v>42412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x14ac:dyDescent="0.25">
      <c r="A5832" s="3">
        <v>42412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x14ac:dyDescent="0.25">
      <c r="A5833" s="3">
        <v>42412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x14ac:dyDescent="0.25">
      <c r="A5834" s="3">
        <v>42412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42412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x14ac:dyDescent="0.25">
      <c r="A5836" s="3">
        <v>42412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x14ac:dyDescent="0.25">
      <c r="A5837" s="3">
        <v>42412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x14ac:dyDescent="0.25">
      <c r="A5838" s="3">
        <v>42412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x14ac:dyDescent="0.25">
      <c r="A5839" s="3">
        <v>42412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x14ac:dyDescent="0.25">
      <c r="A5840" s="3">
        <v>42412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x14ac:dyDescent="0.25">
      <c r="A5841" s="3">
        <v>42412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x14ac:dyDescent="0.25">
      <c r="A5842" s="3">
        <v>42412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x14ac:dyDescent="0.25">
      <c r="A5843" s="3">
        <v>42412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x14ac:dyDescent="0.25">
      <c r="A5844" s="3">
        <v>42413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x14ac:dyDescent="0.25">
      <c r="A5845" s="3">
        <v>42413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42413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x14ac:dyDescent="0.25">
      <c r="A5847" s="3">
        <v>42413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42413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x14ac:dyDescent="0.25">
      <c r="A5849" s="3">
        <v>42413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x14ac:dyDescent="0.25">
      <c r="A5850" s="3">
        <v>42413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42413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x14ac:dyDescent="0.25">
      <c r="A5852" s="3">
        <v>42413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42413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x14ac:dyDescent="0.25">
      <c r="A5854" s="3">
        <v>42413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x14ac:dyDescent="0.25">
      <c r="A5855" s="3">
        <v>42413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x14ac:dyDescent="0.25">
      <c r="A5856" s="3">
        <v>42413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42413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x14ac:dyDescent="0.25">
      <c r="A5858" s="3">
        <v>42413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x14ac:dyDescent="0.25">
      <c r="A5859" s="3">
        <v>42413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42413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x14ac:dyDescent="0.25">
      <c r="A5861" s="3">
        <v>42413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x14ac:dyDescent="0.25">
      <c r="A5862" s="3">
        <v>42413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x14ac:dyDescent="0.25">
      <c r="A5863" s="3">
        <v>42413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42413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x14ac:dyDescent="0.25">
      <c r="A5865" s="3">
        <v>42413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x14ac:dyDescent="0.25">
      <c r="A5866" s="3">
        <v>42413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x14ac:dyDescent="0.25">
      <c r="A5867" s="3">
        <v>42413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x14ac:dyDescent="0.25">
      <c r="A5868" s="3">
        <v>42413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x14ac:dyDescent="0.25">
      <c r="A5869" s="3">
        <v>42413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x14ac:dyDescent="0.25">
      <c r="A5870" s="3">
        <v>42414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x14ac:dyDescent="0.25">
      <c r="A5871" s="3">
        <v>42414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42414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x14ac:dyDescent="0.25">
      <c r="A5873" s="3">
        <v>42414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x14ac:dyDescent="0.25">
      <c r="A5874" s="3">
        <v>42414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42414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x14ac:dyDescent="0.25">
      <c r="A5876" s="3">
        <v>42414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x14ac:dyDescent="0.25">
      <c r="A5877" s="3">
        <v>42414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x14ac:dyDescent="0.25">
      <c r="A5878" s="3">
        <v>42414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42414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42414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x14ac:dyDescent="0.25">
      <c r="A5881" s="3">
        <v>42414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x14ac:dyDescent="0.25">
      <c r="A5882" s="3">
        <v>42414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x14ac:dyDescent="0.25">
      <c r="A5883" s="3">
        <v>42414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x14ac:dyDescent="0.25">
      <c r="A5884" s="3">
        <v>42414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42414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x14ac:dyDescent="0.25">
      <c r="A5886" s="3">
        <v>42414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x14ac:dyDescent="0.25">
      <c r="A5887" s="3">
        <v>42414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x14ac:dyDescent="0.25">
      <c r="A5888" s="3">
        <v>42414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x14ac:dyDescent="0.25">
      <c r="A5889" s="3">
        <v>42414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x14ac:dyDescent="0.25">
      <c r="A5890" s="3">
        <v>42414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x14ac:dyDescent="0.25">
      <c r="A5891" s="3">
        <v>42414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x14ac:dyDescent="0.25">
      <c r="A5892" s="3">
        <v>42414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x14ac:dyDescent="0.25">
      <c r="A5893" s="3">
        <v>42414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x14ac:dyDescent="0.25">
      <c r="A5894" s="3">
        <v>42414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x14ac:dyDescent="0.25">
      <c r="A5895" s="3">
        <v>42414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x14ac:dyDescent="0.25">
      <c r="A5896" s="3">
        <v>42414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x14ac:dyDescent="0.25">
      <c r="A5897" s="3">
        <v>42414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x14ac:dyDescent="0.25">
      <c r="A5898" s="3">
        <v>42414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x14ac:dyDescent="0.25">
      <c r="A5899" s="3">
        <v>42415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x14ac:dyDescent="0.25">
      <c r="A5900" s="3">
        <v>42415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x14ac:dyDescent="0.25">
      <c r="A5901" s="3">
        <v>42415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x14ac:dyDescent="0.25">
      <c r="A5902" s="3">
        <v>42415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x14ac:dyDescent="0.25">
      <c r="A5903" s="3">
        <v>42415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42415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x14ac:dyDescent="0.25">
      <c r="A5905" s="3">
        <v>42415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x14ac:dyDescent="0.25">
      <c r="A5906" s="3">
        <v>42415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x14ac:dyDescent="0.25">
      <c r="A5907" s="3">
        <v>42415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x14ac:dyDescent="0.25">
      <c r="A5908" s="3">
        <v>42415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x14ac:dyDescent="0.25">
      <c r="A5909" s="3">
        <v>42415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42415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x14ac:dyDescent="0.25">
      <c r="A5911" s="3">
        <v>42415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42415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x14ac:dyDescent="0.25">
      <c r="A5913" s="3">
        <v>42415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x14ac:dyDescent="0.25">
      <c r="A5914" s="3">
        <v>42415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x14ac:dyDescent="0.25">
      <c r="A5915" s="3">
        <v>42415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x14ac:dyDescent="0.25">
      <c r="A5916" s="3">
        <v>42415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x14ac:dyDescent="0.25">
      <c r="A5917" s="3">
        <v>42415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42415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x14ac:dyDescent="0.25">
      <c r="A5919" s="3">
        <v>42415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42415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x14ac:dyDescent="0.25">
      <c r="A5921" s="3">
        <v>42415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x14ac:dyDescent="0.25">
      <c r="A5922" s="3">
        <v>42415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x14ac:dyDescent="0.25">
      <c r="A5923" s="3">
        <v>42415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x14ac:dyDescent="0.25">
      <c r="A5924" s="3">
        <v>42415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x14ac:dyDescent="0.25">
      <c r="A5925" s="3">
        <v>42415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x14ac:dyDescent="0.25">
      <c r="A5926" s="3">
        <v>42415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x14ac:dyDescent="0.25">
      <c r="A5927" s="3">
        <v>42415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42415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x14ac:dyDescent="0.25">
      <c r="A5929" s="3">
        <v>42415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x14ac:dyDescent="0.25">
      <c r="A5930" s="3">
        <v>42416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42416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42416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42416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x14ac:dyDescent="0.25">
      <c r="A5934" s="3">
        <v>42416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x14ac:dyDescent="0.25">
      <c r="A5935" s="3">
        <v>42416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42416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x14ac:dyDescent="0.25">
      <c r="A5937" s="3">
        <v>42416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x14ac:dyDescent="0.25">
      <c r="A5938" s="3">
        <v>42416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42416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x14ac:dyDescent="0.25">
      <c r="A5940" s="3">
        <v>42416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x14ac:dyDescent="0.25">
      <c r="A5941" s="3">
        <v>42416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x14ac:dyDescent="0.25">
      <c r="A5942" s="3">
        <v>42416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42416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42416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x14ac:dyDescent="0.25">
      <c r="A5945" s="3">
        <v>42416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x14ac:dyDescent="0.25">
      <c r="A5946" s="3">
        <v>42416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x14ac:dyDescent="0.25">
      <c r="A5947" s="3">
        <v>42416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42416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x14ac:dyDescent="0.25">
      <c r="A5949" s="3">
        <v>42416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x14ac:dyDescent="0.25">
      <c r="A5950" s="3">
        <v>42416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x14ac:dyDescent="0.25">
      <c r="A5951" s="3">
        <v>42416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x14ac:dyDescent="0.25">
      <c r="A5952" s="3">
        <v>42416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x14ac:dyDescent="0.25">
      <c r="A5953" s="3">
        <v>42416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x14ac:dyDescent="0.25">
      <c r="A5954" s="3">
        <v>42416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x14ac:dyDescent="0.25">
      <c r="A5955" s="3">
        <v>42416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42417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x14ac:dyDescent="0.25">
      <c r="A5957" s="3">
        <v>42417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x14ac:dyDescent="0.25">
      <c r="A5958" s="3">
        <v>42417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x14ac:dyDescent="0.25">
      <c r="A5959" s="3">
        <v>42417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x14ac:dyDescent="0.25">
      <c r="A5960" s="3">
        <v>42417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x14ac:dyDescent="0.25">
      <c r="A5961" s="3">
        <v>42417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42417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42417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42417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x14ac:dyDescent="0.25">
      <c r="A5965" s="3">
        <v>42417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x14ac:dyDescent="0.25">
      <c r="A5966" s="3">
        <v>42417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x14ac:dyDescent="0.25">
      <c r="A5967" s="3">
        <v>42417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x14ac:dyDescent="0.25">
      <c r="A5968" s="3">
        <v>42417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42417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x14ac:dyDescent="0.25">
      <c r="A5970" s="3">
        <v>42417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42417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x14ac:dyDescent="0.25">
      <c r="A5972" s="3">
        <v>42417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x14ac:dyDescent="0.25">
      <c r="A5973" s="3">
        <v>42417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x14ac:dyDescent="0.25">
      <c r="A5974" s="3">
        <v>42417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x14ac:dyDescent="0.25">
      <c r="A5975" s="3">
        <v>42417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x14ac:dyDescent="0.25">
      <c r="A5976" s="3">
        <v>42417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x14ac:dyDescent="0.25">
      <c r="A5977" s="3">
        <v>42417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x14ac:dyDescent="0.25">
      <c r="A5978" s="3">
        <v>42417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x14ac:dyDescent="0.25">
      <c r="A5979" s="3">
        <v>42417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42417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x14ac:dyDescent="0.25">
      <c r="A5981" s="3">
        <v>42417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42417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x14ac:dyDescent="0.25">
      <c r="A5983" s="3">
        <v>42417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x14ac:dyDescent="0.25">
      <c r="A5984" s="3">
        <v>42417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x14ac:dyDescent="0.25">
      <c r="A5985" s="3">
        <v>42417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42417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x14ac:dyDescent="0.25">
      <c r="A5987" s="3">
        <v>42417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x14ac:dyDescent="0.25">
      <c r="A5988" s="3">
        <v>42417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x14ac:dyDescent="0.25">
      <c r="A5989" s="3">
        <v>42417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x14ac:dyDescent="0.25">
      <c r="A5990" s="3">
        <v>42418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42418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x14ac:dyDescent="0.25">
      <c r="A5992" s="3">
        <v>42418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x14ac:dyDescent="0.25">
      <c r="A5993" s="3">
        <v>42418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x14ac:dyDescent="0.25">
      <c r="A5994" s="3">
        <v>42418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x14ac:dyDescent="0.25">
      <c r="A5995" s="3">
        <v>42418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x14ac:dyDescent="0.25">
      <c r="A5996" s="3">
        <v>42418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42418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42418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x14ac:dyDescent="0.25">
      <c r="A5999" s="3">
        <v>42418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x14ac:dyDescent="0.25">
      <c r="A6000" s="3">
        <v>42418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42418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x14ac:dyDescent="0.25">
      <c r="A6002" s="3">
        <v>42418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x14ac:dyDescent="0.25">
      <c r="A6003" s="3">
        <v>42418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42418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x14ac:dyDescent="0.25">
      <c r="A6005" s="3">
        <v>42418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x14ac:dyDescent="0.25">
      <c r="A6006" s="3">
        <v>42418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42418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x14ac:dyDescent="0.25">
      <c r="A6008" s="3">
        <v>42418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x14ac:dyDescent="0.25">
      <c r="A6009" s="3">
        <v>42418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x14ac:dyDescent="0.25">
      <c r="A6010" s="3">
        <v>42418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x14ac:dyDescent="0.25">
      <c r="A6011" s="3">
        <v>42419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42419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x14ac:dyDescent="0.25">
      <c r="A6013" s="3">
        <v>42419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x14ac:dyDescent="0.25">
      <c r="A6014" s="3">
        <v>42419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42419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42419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x14ac:dyDescent="0.25">
      <c r="A6017" s="3">
        <v>42419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x14ac:dyDescent="0.25">
      <c r="A6018" s="3">
        <v>42419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42419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x14ac:dyDescent="0.25">
      <c r="A6020" s="3">
        <v>42419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x14ac:dyDescent="0.25">
      <c r="A6021" s="3">
        <v>42419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x14ac:dyDescent="0.25">
      <c r="A6022" s="3">
        <v>42419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x14ac:dyDescent="0.25">
      <c r="A6023" s="3">
        <v>42419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x14ac:dyDescent="0.25">
      <c r="A6024" s="3">
        <v>42419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x14ac:dyDescent="0.25">
      <c r="A6025" s="3">
        <v>42419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x14ac:dyDescent="0.25">
      <c r="A6026" s="3">
        <v>42419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x14ac:dyDescent="0.25">
      <c r="A6027" s="3">
        <v>42419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42419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x14ac:dyDescent="0.25">
      <c r="A6029" s="3">
        <v>42419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x14ac:dyDescent="0.25">
      <c r="A6030" s="3">
        <v>42419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x14ac:dyDescent="0.25">
      <c r="A6031" s="3">
        <v>42419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x14ac:dyDescent="0.25">
      <c r="A6032" s="3">
        <v>42419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x14ac:dyDescent="0.25">
      <c r="A6033" s="3">
        <v>42419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42419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x14ac:dyDescent="0.25">
      <c r="A6035" s="3">
        <v>42419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x14ac:dyDescent="0.25">
      <c r="A6036" s="3">
        <v>42419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x14ac:dyDescent="0.25">
      <c r="A6037" s="3">
        <v>42419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x14ac:dyDescent="0.25">
      <c r="A6038" s="3">
        <v>42419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42419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x14ac:dyDescent="0.25">
      <c r="A6040" s="3">
        <v>42419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42419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x14ac:dyDescent="0.25">
      <c r="A6042" s="3">
        <v>42419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42420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x14ac:dyDescent="0.25">
      <c r="A6044" s="3">
        <v>42420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x14ac:dyDescent="0.25">
      <c r="A6045" s="3">
        <v>42420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42420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x14ac:dyDescent="0.25">
      <c r="A6047" s="3">
        <v>42420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x14ac:dyDescent="0.25">
      <c r="A6048" s="3">
        <v>42420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42420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42420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x14ac:dyDescent="0.25">
      <c r="A6051" s="3">
        <v>42420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x14ac:dyDescent="0.25">
      <c r="A6052" s="3">
        <v>42420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x14ac:dyDescent="0.25">
      <c r="A6053" s="3">
        <v>42420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x14ac:dyDescent="0.25">
      <c r="A6054" s="3">
        <v>42420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x14ac:dyDescent="0.25">
      <c r="A6055" s="3">
        <v>42420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x14ac:dyDescent="0.25">
      <c r="A6056" s="3">
        <v>42420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x14ac:dyDescent="0.25">
      <c r="A6057" s="3">
        <v>42420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42420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42420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x14ac:dyDescent="0.25">
      <c r="A6060" s="3">
        <v>42420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x14ac:dyDescent="0.25">
      <c r="A6061" s="3">
        <v>42420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x14ac:dyDescent="0.25">
      <c r="A6062" s="3">
        <v>42420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x14ac:dyDescent="0.25">
      <c r="A6063" s="3">
        <v>42420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x14ac:dyDescent="0.25">
      <c r="A6064" s="3">
        <v>42420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x14ac:dyDescent="0.25">
      <c r="A6065" s="3">
        <v>42420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x14ac:dyDescent="0.25">
      <c r="A6066" s="3">
        <v>42420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x14ac:dyDescent="0.25">
      <c r="A6067" s="3">
        <v>42420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42420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x14ac:dyDescent="0.25">
      <c r="A6069" s="3">
        <v>42420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x14ac:dyDescent="0.25">
      <c r="A6070" s="3">
        <v>42420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x14ac:dyDescent="0.25">
      <c r="A6071" s="3">
        <v>42420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42420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42420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x14ac:dyDescent="0.25">
      <c r="A6074" s="3">
        <v>42420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x14ac:dyDescent="0.25">
      <c r="A6075" s="3">
        <v>42420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x14ac:dyDescent="0.25">
      <c r="A6076" s="3">
        <v>42420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42420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x14ac:dyDescent="0.25">
      <c r="A6078" s="3">
        <v>42420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x14ac:dyDescent="0.25">
      <c r="A6079" s="3">
        <v>42421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x14ac:dyDescent="0.25">
      <c r="A6080" s="3">
        <v>42421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x14ac:dyDescent="0.25">
      <c r="A6081" s="3">
        <v>42421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x14ac:dyDescent="0.25">
      <c r="A6082" s="3">
        <v>42421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x14ac:dyDescent="0.25">
      <c r="A6083" s="3">
        <v>42421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x14ac:dyDescent="0.25">
      <c r="A6084" s="3">
        <v>42421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x14ac:dyDescent="0.25">
      <c r="A6085" s="3">
        <v>42421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x14ac:dyDescent="0.25">
      <c r="A6086" s="3">
        <v>42421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x14ac:dyDescent="0.25">
      <c r="A6087" s="3">
        <v>42421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x14ac:dyDescent="0.25">
      <c r="A6088" s="3">
        <v>42421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x14ac:dyDescent="0.25">
      <c r="A6089" s="3">
        <v>42421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x14ac:dyDescent="0.25">
      <c r="A6090" s="3">
        <v>42421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x14ac:dyDescent="0.25">
      <c r="A6091" s="3">
        <v>42421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x14ac:dyDescent="0.25">
      <c r="A6092" s="3">
        <v>42421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x14ac:dyDescent="0.25">
      <c r="A6093" s="3">
        <v>42421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x14ac:dyDescent="0.25">
      <c r="A6094" s="3">
        <v>42421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x14ac:dyDescent="0.25">
      <c r="A6095" s="3">
        <v>42421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x14ac:dyDescent="0.25">
      <c r="A6096" s="3">
        <v>42421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x14ac:dyDescent="0.25">
      <c r="A6097" s="3">
        <v>42421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x14ac:dyDescent="0.25">
      <c r="A6098" s="3">
        <v>42421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x14ac:dyDescent="0.25">
      <c r="A6099" s="3">
        <v>42421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42421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42421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x14ac:dyDescent="0.25">
      <c r="A6102" s="3">
        <v>42422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x14ac:dyDescent="0.25">
      <c r="A6103" s="3">
        <v>42422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x14ac:dyDescent="0.25">
      <c r="A6104" s="3">
        <v>42422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42422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x14ac:dyDescent="0.25">
      <c r="A6106" s="3">
        <v>42422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x14ac:dyDescent="0.25">
      <c r="A6107" s="3">
        <v>42422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x14ac:dyDescent="0.25">
      <c r="A6108" s="3">
        <v>42422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42422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x14ac:dyDescent="0.25">
      <c r="A6110" s="3">
        <v>42422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x14ac:dyDescent="0.25">
      <c r="A6111" s="3">
        <v>42422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x14ac:dyDescent="0.25">
      <c r="A6112" s="3">
        <v>42422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42422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42422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x14ac:dyDescent="0.25">
      <c r="A6115" s="3">
        <v>42422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x14ac:dyDescent="0.25">
      <c r="A6116" s="3">
        <v>42422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42422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42422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x14ac:dyDescent="0.25">
      <c r="A6119" s="3">
        <v>42422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x14ac:dyDescent="0.25">
      <c r="A6120" s="3">
        <v>42422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x14ac:dyDescent="0.25">
      <c r="A6121" s="3">
        <v>42422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x14ac:dyDescent="0.25">
      <c r="A6122" s="3">
        <v>42422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42422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42422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x14ac:dyDescent="0.25">
      <c r="A6125" s="3">
        <v>42422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x14ac:dyDescent="0.25">
      <c r="A6126" s="3">
        <v>42422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x14ac:dyDescent="0.25">
      <c r="A6127" s="3">
        <v>42422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x14ac:dyDescent="0.25">
      <c r="A6128" s="3">
        <v>42422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x14ac:dyDescent="0.25">
      <c r="A6129" s="3">
        <v>42422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42422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x14ac:dyDescent="0.25">
      <c r="A6131" s="3">
        <v>42422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x14ac:dyDescent="0.25">
      <c r="A6132" s="3">
        <v>42423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x14ac:dyDescent="0.25">
      <c r="A6133" s="3">
        <v>42423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42423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x14ac:dyDescent="0.25">
      <c r="A6135" s="3">
        <v>42423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42423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x14ac:dyDescent="0.25">
      <c r="A6137" s="3">
        <v>42423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x14ac:dyDescent="0.25">
      <c r="A6138" s="3">
        <v>42423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x14ac:dyDescent="0.25">
      <c r="A6139" s="3">
        <v>42423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x14ac:dyDescent="0.25">
      <c r="A6140" s="3">
        <v>42423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x14ac:dyDescent="0.25">
      <c r="A6141" s="3">
        <v>42423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x14ac:dyDescent="0.25">
      <c r="A6142" s="3">
        <v>42423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x14ac:dyDescent="0.25">
      <c r="A6143" s="3">
        <v>42423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x14ac:dyDescent="0.25">
      <c r="A6144" s="3">
        <v>42423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x14ac:dyDescent="0.25">
      <c r="A6145" s="3">
        <v>42423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x14ac:dyDescent="0.25">
      <c r="A6146" s="3">
        <v>42423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42423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x14ac:dyDescent="0.25">
      <c r="A6148" s="3">
        <v>42423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x14ac:dyDescent="0.25">
      <c r="A6149" s="3">
        <v>42423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42423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x14ac:dyDescent="0.25">
      <c r="A6151" s="3">
        <v>42423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x14ac:dyDescent="0.25">
      <c r="A6152" s="3">
        <v>42423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x14ac:dyDescent="0.25">
      <c r="A6153" s="3">
        <v>42423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x14ac:dyDescent="0.25">
      <c r="A6154" s="3">
        <v>42423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x14ac:dyDescent="0.25">
      <c r="A6155" s="3">
        <v>42423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x14ac:dyDescent="0.25">
      <c r="A6156" s="3">
        <v>42423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x14ac:dyDescent="0.25">
      <c r="A6157" s="3">
        <v>42423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x14ac:dyDescent="0.25">
      <c r="A6158" s="3">
        <v>42423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42423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x14ac:dyDescent="0.25">
      <c r="A6160" s="3">
        <v>42423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x14ac:dyDescent="0.25">
      <c r="A6161" s="3">
        <v>42423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42423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42423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x14ac:dyDescent="0.25">
      <c r="A6164" s="3">
        <v>42423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x14ac:dyDescent="0.25">
      <c r="A6165" s="3">
        <v>42423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x14ac:dyDescent="0.25">
      <c r="A6166" s="3">
        <v>42423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x14ac:dyDescent="0.25">
      <c r="A6167" s="3">
        <v>42423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x14ac:dyDescent="0.25">
      <c r="A6168" s="3">
        <v>42423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x14ac:dyDescent="0.25">
      <c r="A6169" s="3">
        <v>42423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x14ac:dyDescent="0.25">
      <c r="A6170" s="3">
        <v>42423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x14ac:dyDescent="0.25">
      <c r="A6171" s="3">
        <v>42423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42423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42423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x14ac:dyDescent="0.25">
      <c r="A6174" s="3">
        <v>42423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x14ac:dyDescent="0.25">
      <c r="A6175" s="3">
        <v>42424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x14ac:dyDescent="0.25">
      <c r="A6176" s="3">
        <v>42424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x14ac:dyDescent="0.25">
      <c r="A6177" s="3">
        <v>42424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42424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x14ac:dyDescent="0.25">
      <c r="A6179" s="3">
        <v>42424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x14ac:dyDescent="0.25">
      <c r="A6180" s="3">
        <v>42424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x14ac:dyDescent="0.25">
      <c r="A6181" s="3">
        <v>42424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x14ac:dyDescent="0.25">
      <c r="A6182" s="3">
        <v>42424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x14ac:dyDescent="0.25">
      <c r="A6183" s="3">
        <v>42424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x14ac:dyDescent="0.25">
      <c r="A6184" s="3">
        <v>42424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x14ac:dyDescent="0.25">
      <c r="A6185" s="3">
        <v>42424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x14ac:dyDescent="0.25">
      <c r="A6186" s="3">
        <v>42424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x14ac:dyDescent="0.25">
      <c r="A6187" s="3">
        <v>42424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x14ac:dyDescent="0.25">
      <c r="A6188" s="3">
        <v>42424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x14ac:dyDescent="0.25">
      <c r="A6189" s="3">
        <v>42424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x14ac:dyDescent="0.25">
      <c r="A6190" s="3">
        <v>42424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x14ac:dyDescent="0.25">
      <c r="A6191" s="3">
        <v>42424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x14ac:dyDescent="0.25">
      <c r="A6192" s="3">
        <v>42424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x14ac:dyDescent="0.25">
      <c r="A6193" s="3">
        <v>42424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42424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x14ac:dyDescent="0.25">
      <c r="A6195" s="3">
        <v>42424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x14ac:dyDescent="0.25">
      <c r="A6196" s="3">
        <v>42424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42424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x14ac:dyDescent="0.25">
      <c r="A6198" s="3">
        <v>42424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42424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x14ac:dyDescent="0.25">
      <c r="A6200" s="3">
        <v>42424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x14ac:dyDescent="0.25">
      <c r="A6201" s="3">
        <v>42425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x14ac:dyDescent="0.25">
      <c r="A6202" s="3">
        <v>42425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x14ac:dyDescent="0.25">
      <c r="A6203" s="3">
        <v>42425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x14ac:dyDescent="0.25">
      <c r="A6204" s="3">
        <v>42425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x14ac:dyDescent="0.25">
      <c r="A6205" s="3">
        <v>42425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42425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42425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x14ac:dyDescent="0.25">
      <c r="A6208" s="3">
        <v>42425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x14ac:dyDescent="0.25">
      <c r="A6209" s="3">
        <v>42425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42425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x14ac:dyDescent="0.25">
      <c r="A6211" s="3">
        <v>42425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x14ac:dyDescent="0.25">
      <c r="A6212" s="3">
        <v>42425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x14ac:dyDescent="0.25">
      <c r="A6213" s="3">
        <v>42425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42425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42425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x14ac:dyDescent="0.25">
      <c r="A6216" s="3">
        <v>42425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x14ac:dyDescent="0.25">
      <c r="A6217" s="3">
        <v>42425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x14ac:dyDescent="0.25">
      <c r="A6218" s="3">
        <v>42425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x14ac:dyDescent="0.25">
      <c r="A6219" s="3">
        <v>42425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x14ac:dyDescent="0.25">
      <c r="A6220" s="3">
        <v>42425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x14ac:dyDescent="0.25">
      <c r="A6221" s="3">
        <v>42425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42425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x14ac:dyDescent="0.25">
      <c r="A6223" s="3">
        <v>42426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x14ac:dyDescent="0.25">
      <c r="A6224" s="3">
        <v>42426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42426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42426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x14ac:dyDescent="0.25">
      <c r="A6227" s="3">
        <v>42426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x14ac:dyDescent="0.25">
      <c r="A6228" s="3">
        <v>42426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42426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x14ac:dyDescent="0.25">
      <c r="A6230" s="3">
        <v>42426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x14ac:dyDescent="0.25">
      <c r="A6231" s="3">
        <v>42426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x14ac:dyDescent="0.25">
      <c r="A6232" s="3">
        <v>42426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42426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x14ac:dyDescent="0.25">
      <c r="A6234" s="3">
        <v>42426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x14ac:dyDescent="0.25">
      <c r="A6235" s="3">
        <v>42426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x14ac:dyDescent="0.25">
      <c r="A6236" s="3">
        <v>42426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42426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x14ac:dyDescent="0.25">
      <c r="A6238" s="3">
        <v>42426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x14ac:dyDescent="0.25">
      <c r="A6239" s="3">
        <v>42426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42426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42426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x14ac:dyDescent="0.25">
      <c r="A6242" s="3">
        <v>42426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x14ac:dyDescent="0.25">
      <c r="A6243" s="3">
        <v>42426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42426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x14ac:dyDescent="0.25">
      <c r="A6245" s="3">
        <v>42426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x14ac:dyDescent="0.25">
      <c r="A6246" s="3">
        <v>42426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42426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x14ac:dyDescent="0.25">
      <c r="A6248" s="3">
        <v>42426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x14ac:dyDescent="0.25">
      <c r="A6249" s="3">
        <v>42426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x14ac:dyDescent="0.25">
      <c r="A6250" s="3">
        <v>42426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x14ac:dyDescent="0.25">
      <c r="A6251" s="3">
        <v>42426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x14ac:dyDescent="0.25">
      <c r="A6252" s="3">
        <v>42426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x14ac:dyDescent="0.25">
      <c r="A6253" s="3">
        <v>42426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x14ac:dyDescent="0.25">
      <c r="A6254" s="3">
        <v>42427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x14ac:dyDescent="0.25">
      <c r="A6255" s="3">
        <v>42427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x14ac:dyDescent="0.25">
      <c r="A6256" s="3">
        <v>42427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x14ac:dyDescent="0.25">
      <c r="A6257" s="3">
        <v>42427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x14ac:dyDescent="0.25">
      <c r="A6258" s="3">
        <v>42427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x14ac:dyDescent="0.25">
      <c r="A6259" s="3">
        <v>42427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x14ac:dyDescent="0.25">
      <c r="A6260" s="3">
        <v>42427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x14ac:dyDescent="0.25">
      <c r="A6261" s="3">
        <v>42427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42427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x14ac:dyDescent="0.25">
      <c r="A6263" s="3">
        <v>42427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x14ac:dyDescent="0.25">
      <c r="A6264" s="3">
        <v>42427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x14ac:dyDescent="0.25">
      <c r="A6265" s="3">
        <v>42427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x14ac:dyDescent="0.25">
      <c r="A6266" s="3">
        <v>42427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42427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42427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42427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42427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42427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42427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42427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x14ac:dyDescent="0.25">
      <c r="A6274" s="3">
        <v>42427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x14ac:dyDescent="0.25">
      <c r="A6275" s="3">
        <v>42427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x14ac:dyDescent="0.25">
      <c r="A6276" s="3">
        <v>42427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x14ac:dyDescent="0.25">
      <c r="A6277" s="3">
        <v>42427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x14ac:dyDescent="0.25">
      <c r="A6278" s="3">
        <v>42427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x14ac:dyDescent="0.25">
      <c r="A6279" s="3">
        <v>42427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x14ac:dyDescent="0.25">
      <c r="A6280" s="3">
        <v>42427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x14ac:dyDescent="0.25">
      <c r="A6281" s="3">
        <v>42427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x14ac:dyDescent="0.25">
      <c r="A6282" s="3">
        <v>42427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x14ac:dyDescent="0.25">
      <c r="A6283" s="3">
        <v>42427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x14ac:dyDescent="0.25">
      <c r="A6284" s="3">
        <v>42427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42428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42428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42428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x14ac:dyDescent="0.25">
      <c r="A6288" s="3">
        <v>42428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x14ac:dyDescent="0.25">
      <c r="A6289" s="3">
        <v>42428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x14ac:dyDescent="0.25">
      <c r="A6290" s="3">
        <v>42428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x14ac:dyDescent="0.25">
      <c r="A6291" s="3">
        <v>42428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x14ac:dyDescent="0.25">
      <c r="A6292" s="3">
        <v>42428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x14ac:dyDescent="0.25">
      <c r="A6293" s="3">
        <v>42428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42428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42428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x14ac:dyDescent="0.25">
      <c r="A6296" s="3">
        <v>42428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42428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42428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x14ac:dyDescent="0.25">
      <c r="A6299" s="3">
        <v>42428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x14ac:dyDescent="0.25">
      <c r="A6300" s="3">
        <v>42428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42428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x14ac:dyDescent="0.25">
      <c r="A6302" s="3">
        <v>42428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42428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x14ac:dyDescent="0.25">
      <c r="A6304" s="3">
        <v>42428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x14ac:dyDescent="0.25">
      <c r="A6305" s="3">
        <v>42428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x14ac:dyDescent="0.25">
      <c r="A6306" s="3">
        <v>42428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x14ac:dyDescent="0.25">
      <c r="A6307" s="3">
        <v>42428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x14ac:dyDescent="0.25">
      <c r="A6308" s="3">
        <v>42428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x14ac:dyDescent="0.25">
      <c r="A6309" s="3">
        <v>42428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42428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x14ac:dyDescent="0.25">
      <c r="A6311" s="3">
        <v>42428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x14ac:dyDescent="0.25">
      <c r="A6312" s="3">
        <v>42428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42430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x14ac:dyDescent="0.25">
      <c r="A6314" s="3">
        <v>42430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x14ac:dyDescent="0.25">
      <c r="A6315" s="3">
        <v>42430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x14ac:dyDescent="0.25">
      <c r="A6316" s="3">
        <v>42430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x14ac:dyDescent="0.25">
      <c r="A6317" s="3">
        <v>42430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42430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x14ac:dyDescent="0.25">
      <c r="A6319" s="3">
        <v>42430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42430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x14ac:dyDescent="0.25">
      <c r="A6321" s="3">
        <v>42430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x14ac:dyDescent="0.25">
      <c r="A6322" s="3">
        <v>42430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x14ac:dyDescent="0.25">
      <c r="A6323" s="3">
        <v>42430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x14ac:dyDescent="0.25">
      <c r="A6324" s="3">
        <v>42430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x14ac:dyDescent="0.25">
      <c r="A6325" s="3">
        <v>42430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x14ac:dyDescent="0.25">
      <c r="A6326" s="3">
        <v>42430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x14ac:dyDescent="0.25">
      <c r="A6327" s="3">
        <v>42430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x14ac:dyDescent="0.25">
      <c r="A6328" s="3">
        <v>42430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x14ac:dyDescent="0.25">
      <c r="A6329" s="3">
        <v>42430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x14ac:dyDescent="0.25">
      <c r="A6330" s="3">
        <v>42430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42430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42430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x14ac:dyDescent="0.25">
      <c r="A6333" s="3">
        <v>42430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42430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x14ac:dyDescent="0.25">
      <c r="A6335" s="3">
        <v>42430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x14ac:dyDescent="0.25">
      <c r="A6336" s="3">
        <v>42430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x14ac:dyDescent="0.25">
      <c r="A6337" s="3">
        <v>42430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x14ac:dyDescent="0.25">
      <c r="A6338" s="3">
        <v>42430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x14ac:dyDescent="0.25">
      <c r="A6339" s="3">
        <v>42430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x14ac:dyDescent="0.25">
      <c r="A6340" s="3">
        <v>42430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x14ac:dyDescent="0.25">
      <c r="A6341" s="3">
        <v>42431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x14ac:dyDescent="0.25">
      <c r="A6342" s="3">
        <v>42431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x14ac:dyDescent="0.25">
      <c r="A6343" s="3">
        <v>42431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x14ac:dyDescent="0.25">
      <c r="A6344" s="3">
        <v>42431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42431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x14ac:dyDescent="0.25">
      <c r="A6346" s="3">
        <v>42431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x14ac:dyDescent="0.25">
      <c r="A6347" s="3">
        <v>42431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x14ac:dyDescent="0.25">
      <c r="A6348" s="3">
        <v>42431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42431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x14ac:dyDescent="0.25">
      <c r="A6350" s="3">
        <v>42431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42431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x14ac:dyDescent="0.25">
      <c r="A6352" s="3">
        <v>42431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x14ac:dyDescent="0.25">
      <c r="A6353" s="3">
        <v>42431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x14ac:dyDescent="0.25">
      <c r="A6354" s="3">
        <v>42431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x14ac:dyDescent="0.25">
      <c r="A6355" s="3">
        <v>42431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42431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x14ac:dyDescent="0.25">
      <c r="A6357" s="3">
        <v>42431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x14ac:dyDescent="0.25">
      <c r="A6358" s="3">
        <v>42431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x14ac:dyDescent="0.25">
      <c r="A6359" s="3">
        <v>42431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42431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x14ac:dyDescent="0.25">
      <c r="A6361" s="3">
        <v>42432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42432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x14ac:dyDescent="0.25">
      <c r="A6363" s="3">
        <v>42432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x14ac:dyDescent="0.25">
      <c r="A6364" s="3">
        <v>42432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x14ac:dyDescent="0.25">
      <c r="A6365" s="3">
        <v>42432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x14ac:dyDescent="0.25">
      <c r="A6366" s="3">
        <v>42432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x14ac:dyDescent="0.25">
      <c r="A6367" s="3">
        <v>42432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42432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42432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x14ac:dyDescent="0.25">
      <c r="A6370" s="3">
        <v>42432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42432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x14ac:dyDescent="0.25">
      <c r="A6372" s="3">
        <v>42432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42432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x14ac:dyDescent="0.25">
      <c r="A6374" s="3">
        <v>42432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x14ac:dyDescent="0.25">
      <c r="A6375" s="3">
        <v>42432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x14ac:dyDescent="0.25">
      <c r="A6376" s="3">
        <v>42432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x14ac:dyDescent="0.25">
      <c r="A6377" s="3">
        <v>42432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42432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x14ac:dyDescent="0.25">
      <c r="A6379" s="3">
        <v>42432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x14ac:dyDescent="0.25">
      <c r="A6380" s="3">
        <v>42432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x14ac:dyDescent="0.25">
      <c r="A6381" s="3">
        <v>42432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x14ac:dyDescent="0.25">
      <c r="A6382" s="3">
        <v>42432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x14ac:dyDescent="0.25">
      <c r="A6383" s="3">
        <v>42432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42432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x14ac:dyDescent="0.25">
      <c r="A6385" s="3">
        <v>42432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x14ac:dyDescent="0.25">
      <c r="A6386" s="3">
        <v>42432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x14ac:dyDescent="0.25">
      <c r="A6387" s="3">
        <v>42432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x14ac:dyDescent="0.25">
      <c r="A6388" s="3">
        <v>42432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x14ac:dyDescent="0.25">
      <c r="A6389" s="3">
        <v>42433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x14ac:dyDescent="0.25">
      <c r="A6390" s="3">
        <v>42433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x14ac:dyDescent="0.25">
      <c r="A6391" s="3">
        <v>42433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x14ac:dyDescent="0.25">
      <c r="A6392" s="3">
        <v>42433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x14ac:dyDescent="0.25">
      <c r="A6393" s="3">
        <v>42433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42433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x14ac:dyDescent="0.25">
      <c r="A6395" s="3">
        <v>42433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x14ac:dyDescent="0.25">
      <c r="A6396" s="3">
        <v>42433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x14ac:dyDescent="0.25">
      <c r="A6397" s="3">
        <v>42433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x14ac:dyDescent="0.25">
      <c r="A6398" s="3">
        <v>42433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42433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42433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x14ac:dyDescent="0.25">
      <c r="A6401" s="3">
        <v>42433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x14ac:dyDescent="0.25">
      <c r="A6402" s="3">
        <v>42433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x14ac:dyDescent="0.25">
      <c r="A6403" s="3">
        <v>42433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x14ac:dyDescent="0.25">
      <c r="A6404" s="3">
        <v>42433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x14ac:dyDescent="0.25">
      <c r="A6405" s="3">
        <v>42433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42433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x14ac:dyDescent="0.25">
      <c r="A6407" s="3">
        <v>42433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x14ac:dyDescent="0.25">
      <c r="A6408" s="3">
        <v>42433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x14ac:dyDescent="0.25">
      <c r="A6409" s="3">
        <v>42433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x14ac:dyDescent="0.25">
      <c r="A6410" s="3">
        <v>42433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x14ac:dyDescent="0.25">
      <c r="A6411" s="3">
        <v>42433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x14ac:dyDescent="0.25">
      <c r="A6412" s="3">
        <v>42433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x14ac:dyDescent="0.25">
      <c r="A6413" s="3">
        <v>42433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x14ac:dyDescent="0.25">
      <c r="A6414" s="3">
        <v>42434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x14ac:dyDescent="0.25">
      <c r="A6415" s="3">
        <v>42434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x14ac:dyDescent="0.25">
      <c r="A6416" s="3">
        <v>42434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42434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42434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x14ac:dyDescent="0.25">
      <c r="A6419" s="3">
        <v>42434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x14ac:dyDescent="0.25">
      <c r="A6420" s="3">
        <v>42434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42434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x14ac:dyDescent="0.25">
      <c r="A6422" s="3">
        <v>42434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x14ac:dyDescent="0.25">
      <c r="A6423" s="3">
        <v>42434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42434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42434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x14ac:dyDescent="0.25">
      <c r="A6426" s="3">
        <v>42434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x14ac:dyDescent="0.25">
      <c r="A6427" s="3">
        <v>42434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x14ac:dyDescent="0.25">
      <c r="A6428" s="3">
        <v>42434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x14ac:dyDescent="0.25">
      <c r="A6429" s="3">
        <v>42434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42434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x14ac:dyDescent="0.25">
      <c r="A6431" s="3">
        <v>42434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x14ac:dyDescent="0.25">
      <c r="A6432" s="3">
        <v>42434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x14ac:dyDescent="0.25">
      <c r="A6433" s="3">
        <v>42434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42434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42434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x14ac:dyDescent="0.25">
      <c r="A6436" s="3">
        <v>42434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x14ac:dyDescent="0.25">
      <c r="A6437" s="3">
        <v>42434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x14ac:dyDescent="0.25">
      <c r="A6438" s="3">
        <v>42434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x14ac:dyDescent="0.25">
      <c r="A6439" s="3">
        <v>42434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42434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x14ac:dyDescent="0.25">
      <c r="A6441" s="3">
        <v>42434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x14ac:dyDescent="0.25">
      <c r="A6442" s="3">
        <v>42434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x14ac:dyDescent="0.25">
      <c r="A6443" s="3">
        <v>42434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42435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x14ac:dyDescent="0.25">
      <c r="A6445" s="3">
        <v>42435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x14ac:dyDescent="0.25">
      <c r="A6446" s="3">
        <v>42435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x14ac:dyDescent="0.25">
      <c r="A6447" s="3">
        <v>42435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42435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x14ac:dyDescent="0.25">
      <c r="A6449" s="3">
        <v>42435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x14ac:dyDescent="0.25">
      <c r="A6450" s="3">
        <v>42435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42435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x14ac:dyDescent="0.25">
      <c r="A6452" s="3">
        <v>42435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42435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42435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x14ac:dyDescent="0.25">
      <c r="A6455" s="3">
        <v>42435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x14ac:dyDescent="0.25">
      <c r="A6456" s="3">
        <v>42435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x14ac:dyDescent="0.25">
      <c r="A6457" s="3">
        <v>42435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42435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x14ac:dyDescent="0.25">
      <c r="A6459" s="3">
        <v>42435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x14ac:dyDescent="0.25">
      <c r="A6460" s="3">
        <v>42435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x14ac:dyDescent="0.25">
      <c r="A6461" s="3">
        <v>42435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x14ac:dyDescent="0.25">
      <c r="A6462" s="3">
        <v>42435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x14ac:dyDescent="0.25">
      <c r="A6463" s="3">
        <v>42435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42435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42435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x14ac:dyDescent="0.25">
      <c r="A6466" s="3">
        <v>42436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x14ac:dyDescent="0.25">
      <c r="A6467" s="3">
        <v>42436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x14ac:dyDescent="0.25">
      <c r="A6468" s="3">
        <v>42436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x14ac:dyDescent="0.25">
      <c r="A6469" s="3">
        <v>42436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x14ac:dyDescent="0.25">
      <c r="A6470" s="3">
        <v>42436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x14ac:dyDescent="0.25">
      <c r="A6471" s="3">
        <v>42436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42436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x14ac:dyDescent="0.25">
      <c r="A6473" s="3">
        <v>42436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x14ac:dyDescent="0.25">
      <c r="A6474" s="3">
        <v>42436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42436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x14ac:dyDescent="0.25">
      <c r="A6476" s="3">
        <v>42436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x14ac:dyDescent="0.25">
      <c r="A6477" s="3">
        <v>42436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x14ac:dyDescent="0.25">
      <c r="A6478" s="3">
        <v>42436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x14ac:dyDescent="0.25">
      <c r="A6479" s="3">
        <v>42436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42436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x14ac:dyDescent="0.25">
      <c r="A6481" s="3">
        <v>42436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x14ac:dyDescent="0.25">
      <c r="A6482" s="3">
        <v>42436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42436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42436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x14ac:dyDescent="0.25">
      <c r="A6485" s="3">
        <v>42436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x14ac:dyDescent="0.25">
      <c r="A6486" s="3">
        <v>42436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x14ac:dyDescent="0.25">
      <c r="A6487" s="3">
        <v>42436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x14ac:dyDescent="0.25">
      <c r="A6488" s="3">
        <v>42436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x14ac:dyDescent="0.25">
      <c r="A6489" s="3">
        <v>42436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x14ac:dyDescent="0.25">
      <c r="A6490" s="3">
        <v>42436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x14ac:dyDescent="0.25">
      <c r="A6491" s="3">
        <v>42436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x14ac:dyDescent="0.25">
      <c r="A6492" s="3">
        <v>42437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x14ac:dyDescent="0.25">
      <c r="A6493" s="3">
        <v>42437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x14ac:dyDescent="0.25">
      <c r="A6494" s="3">
        <v>42437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x14ac:dyDescent="0.25">
      <c r="A6495" s="3">
        <v>42437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x14ac:dyDescent="0.25">
      <c r="A6496" s="3">
        <v>42437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x14ac:dyDescent="0.25">
      <c r="A6497" s="3">
        <v>42437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x14ac:dyDescent="0.25">
      <c r="A6498" s="3">
        <v>42437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42437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42437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42437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x14ac:dyDescent="0.25">
      <c r="A6502" s="3">
        <v>42437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x14ac:dyDescent="0.25">
      <c r="A6503" s="3">
        <v>42437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x14ac:dyDescent="0.25">
      <c r="A6504" s="3">
        <v>42437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x14ac:dyDescent="0.25">
      <c r="A6505" s="3">
        <v>42437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x14ac:dyDescent="0.25">
      <c r="A6506" s="3">
        <v>42437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x14ac:dyDescent="0.25">
      <c r="A6507" s="3">
        <v>42437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x14ac:dyDescent="0.25">
      <c r="A6508" s="3">
        <v>42437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x14ac:dyDescent="0.25">
      <c r="A6509" s="3">
        <v>42437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42437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42437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x14ac:dyDescent="0.25">
      <c r="A6512" s="3">
        <v>42437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x14ac:dyDescent="0.25">
      <c r="A6513" s="3">
        <v>42437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x14ac:dyDescent="0.25">
      <c r="A6514" s="3">
        <v>42437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42437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x14ac:dyDescent="0.25">
      <c r="A6516" s="3">
        <v>42437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42437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42437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x14ac:dyDescent="0.25">
      <c r="A6519" s="3">
        <v>42438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x14ac:dyDescent="0.25">
      <c r="A6520" s="3">
        <v>42438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x14ac:dyDescent="0.25">
      <c r="A6521" s="3">
        <v>42438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x14ac:dyDescent="0.25">
      <c r="A6522" s="3">
        <v>42438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x14ac:dyDescent="0.25">
      <c r="A6523" s="3">
        <v>42438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x14ac:dyDescent="0.25">
      <c r="A6524" s="3">
        <v>42438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x14ac:dyDescent="0.25">
      <c r="A6525" s="3">
        <v>42438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42438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x14ac:dyDescent="0.25">
      <c r="A6527" s="3">
        <v>42438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42438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x14ac:dyDescent="0.25">
      <c r="A6529" s="3">
        <v>42438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42438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x14ac:dyDescent="0.25">
      <c r="A6531" s="3">
        <v>42438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42438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x14ac:dyDescent="0.25">
      <c r="A6533" s="3">
        <v>42438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x14ac:dyDescent="0.25">
      <c r="A6534" s="3">
        <v>42438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42438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x14ac:dyDescent="0.25">
      <c r="A6536" s="3">
        <v>42438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42438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x14ac:dyDescent="0.25">
      <c r="A6538" s="3">
        <v>42438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42438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x14ac:dyDescent="0.25">
      <c r="A6540" s="3">
        <v>42438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x14ac:dyDescent="0.25">
      <c r="A6541" s="3">
        <v>42438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x14ac:dyDescent="0.25">
      <c r="A6542" s="3">
        <v>42438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42438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x14ac:dyDescent="0.25">
      <c r="A6544" s="3">
        <v>42438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x14ac:dyDescent="0.25">
      <c r="A6545" s="3">
        <v>42438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x14ac:dyDescent="0.25">
      <c r="A6546" s="3">
        <v>42438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x14ac:dyDescent="0.25">
      <c r="A6547" s="3">
        <v>42438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x14ac:dyDescent="0.25">
      <c r="A6548" s="3">
        <v>42439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x14ac:dyDescent="0.25">
      <c r="A6549" s="3">
        <v>42439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x14ac:dyDescent="0.25">
      <c r="A6550" s="3">
        <v>42439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x14ac:dyDescent="0.25">
      <c r="A6551" s="3">
        <v>42439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x14ac:dyDescent="0.25">
      <c r="A6552" s="3">
        <v>42439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x14ac:dyDescent="0.25">
      <c r="A6553" s="3">
        <v>42439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42439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x14ac:dyDescent="0.25">
      <c r="A6555" s="3">
        <v>42439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x14ac:dyDescent="0.25">
      <c r="A6556" s="3">
        <v>42439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x14ac:dyDescent="0.25">
      <c r="A6557" s="3">
        <v>42439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x14ac:dyDescent="0.25">
      <c r="A6558" s="3">
        <v>42439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x14ac:dyDescent="0.25">
      <c r="A6559" s="3">
        <v>42439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x14ac:dyDescent="0.25">
      <c r="A6560" s="3">
        <v>42439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x14ac:dyDescent="0.25">
      <c r="A6561" s="3">
        <v>42439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42439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x14ac:dyDescent="0.25">
      <c r="A6563" s="3">
        <v>42439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42439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x14ac:dyDescent="0.25">
      <c r="A6565" s="3">
        <v>42439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x14ac:dyDescent="0.25">
      <c r="A6566" s="3">
        <v>42439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x14ac:dyDescent="0.25">
      <c r="A6567" s="3">
        <v>42439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x14ac:dyDescent="0.25">
      <c r="A6568" s="3">
        <v>42439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x14ac:dyDescent="0.25">
      <c r="A6569" s="3">
        <v>42439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x14ac:dyDescent="0.25">
      <c r="A6570" s="3">
        <v>42439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x14ac:dyDescent="0.25">
      <c r="A6571" s="3">
        <v>42439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x14ac:dyDescent="0.25">
      <c r="A6572" s="3">
        <v>42439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x14ac:dyDescent="0.25">
      <c r="A6573" s="3">
        <v>42439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x14ac:dyDescent="0.25">
      <c r="A6574" s="3">
        <v>42439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x14ac:dyDescent="0.25">
      <c r="A6575" s="3">
        <v>42439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x14ac:dyDescent="0.25">
      <c r="A6576" s="3">
        <v>42439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42439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x14ac:dyDescent="0.25">
      <c r="A6578" s="3">
        <v>42440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x14ac:dyDescent="0.25">
      <c r="A6579" s="3">
        <v>42440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x14ac:dyDescent="0.25">
      <c r="A6580" s="3">
        <v>42440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x14ac:dyDescent="0.25">
      <c r="A6581" s="3">
        <v>42440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x14ac:dyDescent="0.25">
      <c r="A6582" s="3">
        <v>42440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x14ac:dyDescent="0.25">
      <c r="A6583" s="3">
        <v>42440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x14ac:dyDescent="0.25">
      <c r="A6584" s="3">
        <v>42440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42440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x14ac:dyDescent="0.25">
      <c r="A6586" s="3">
        <v>42440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x14ac:dyDescent="0.25">
      <c r="A6587" s="3">
        <v>42440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42440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x14ac:dyDescent="0.25">
      <c r="A6589" s="3">
        <v>42440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x14ac:dyDescent="0.25">
      <c r="A6590" s="3">
        <v>42440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x14ac:dyDescent="0.25">
      <c r="A6591" s="3">
        <v>42440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42440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42440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x14ac:dyDescent="0.25">
      <c r="A6594" s="3">
        <v>42440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x14ac:dyDescent="0.25">
      <c r="A6595" s="3">
        <v>42440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x14ac:dyDescent="0.25">
      <c r="A6596" s="3">
        <v>42440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x14ac:dyDescent="0.25">
      <c r="A6597" s="3">
        <v>42440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x14ac:dyDescent="0.25">
      <c r="A6598" s="3">
        <v>42440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42440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42440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x14ac:dyDescent="0.25">
      <c r="A6601" s="3">
        <v>42440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x14ac:dyDescent="0.25">
      <c r="A6602" s="3">
        <v>42440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x14ac:dyDescent="0.25">
      <c r="A6603" s="3">
        <v>42441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x14ac:dyDescent="0.25">
      <c r="A6604" s="3">
        <v>42441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x14ac:dyDescent="0.25">
      <c r="A6605" s="3">
        <v>42441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x14ac:dyDescent="0.25">
      <c r="A6606" s="3">
        <v>42441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x14ac:dyDescent="0.25">
      <c r="A6607" s="3">
        <v>42441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42441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x14ac:dyDescent="0.25">
      <c r="A6609" s="3">
        <v>42441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x14ac:dyDescent="0.25">
      <c r="A6610" s="3">
        <v>42441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42441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x14ac:dyDescent="0.25">
      <c r="A6612" s="3">
        <v>42441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x14ac:dyDescent="0.25">
      <c r="A6613" s="3">
        <v>42441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42441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x14ac:dyDescent="0.25">
      <c r="A6615" s="3">
        <v>42441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x14ac:dyDescent="0.25">
      <c r="A6616" s="3">
        <v>42441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x14ac:dyDescent="0.25">
      <c r="A6617" s="3">
        <v>42441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x14ac:dyDescent="0.25">
      <c r="A6618" s="3">
        <v>42441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x14ac:dyDescent="0.25">
      <c r="A6619" s="3">
        <v>42441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42441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x14ac:dyDescent="0.25">
      <c r="A6621" s="3">
        <v>42441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x14ac:dyDescent="0.25">
      <c r="A6622" s="3">
        <v>42441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x14ac:dyDescent="0.25">
      <c r="A6623" s="3">
        <v>42441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42441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x14ac:dyDescent="0.25">
      <c r="A6625" s="3">
        <v>42441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42442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x14ac:dyDescent="0.25">
      <c r="A6627" s="3">
        <v>42442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x14ac:dyDescent="0.25">
      <c r="A6628" s="3">
        <v>42442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x14ac:dyDescent="0.25">
      <c r="A6629" s="3">
        <v>42442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x14ac:dyDescent="0.25">
      <c r="A6630" s="3">
        <v>42442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42442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x14ac:dyDescent="0.25">
      <c r="A6632" s="3">
        <v>42442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42442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x14ac:dyDescent="0.25">
      <c r="A6634" s="3">
        <v>42442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x14ac:dyDescent="0.25">
      <c r="A6635" s="3">
        <v>42442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x14ac:dyDescent="0.25">
      <c r="A6636" s="3">
        <v>42442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x14ac:dyDescent="0.25">
      <c r="A6637" s="3">
        <v>42442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x14ac:dyDescent="0.25">
      <c r="A6638" s="3">
        <v>42442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x14ac:dyDescent="0.25">
      <c r="A6639" s="3">
        <v>42442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x14ac:dyDescent="0.25">
      <c r="A6640" s="3">
        <v>42442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x14ac:dyDescent="0.25">
      <c r="A6641" s="3">
        <v>42442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42442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x14ac:dyDescent="0.25">
      <c r="A6643" s="3">
        <v>42442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x14ac:dyDescent="0.25">
      <c r="A6644" s="3">
        <v>42442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x14ac:dyDescent="0.25">
      <c r="A6645" s="3">
        <v>42442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x14ac:dyDescent="0.25">
      <c r="A6646" s="3">
        <v>42442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x14ac:dyDescent="0.25">
      <c r="A6647" s="3">
        <v>42442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x14ac:dyDescent="0.25">
      <c r="A6648" s="3">
        <v>42442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x14ac:dyDescent="0.25">
      <c r="A6649" s="3">
        <v>42443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x14ac:dyDescent="0.25">
      <c r="A6650" s="3">
        <v>42443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42443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x14ac:dyDescent="0.25">
      <c r="A6652" s="3">
        <v>42443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x14ac:dyDescent="0.25">
      <c r="A6653" s="3">
        <v>42443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x14ac:dyDescent="0.25">
      <c r="A6654" s="3">
        <v>42443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x14ac:dyDescent="0.25">
      <c r="A6655" s="3">
        <v>42443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42443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x14ac:dyDescent="0.25">
      <c r="A6657" s="3">
        <v>42443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x14ac:dyDescent="0.25">
      <c r="A6658" s="3">
        <v>42443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x14ac:dyDescent="0.25">
      <c r="A6659" s="3">
        <v>42443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x14ac:dyDescent="0.25">
      <c r="A6660" s="3">
        <v>42443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x14ac:dyDescent="0.25">
      <c r="A6661" s="3">
        <v>42443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x14ac:dyDescent="0.25">
      <c r="A6662" s="3">
        <v>42443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x14ac:dyDescent="0.25">
      <c r="A6663" s="3">
        <v>42443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x14ac:dyDescent="0.25">
      <c r="A6664" s="3">
        <v>42443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x14ac:dyDescent="0.25">
      <c r="A6665" s="3">
        <v>42443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x14ac:dyDescent="0.25">
      <c r="A6666" s="3">
        <v>42443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x14ac:dyDescent="0.25">
      <c r="A6667" s="3">
        <v>42443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x14ac:dyDescent="0.25">
      <c r="A6668" s="3">
        <v>42443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x14ac:dyDescent="0.25">
      <c r="A6669" s="3">
        <v>42443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x14ac:dyDescent="0.25">
      <c r="A6670" s="3">
        <v>42443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x14ac:dyDescent="0.25">
      <c r="A6671" s="3">
        <v>42443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42443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x14ac:dyDescent="0.25">
      <c r="A6673" s="3">
        <v>42443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x14ac:dyDescent="0.25">
      <c r="A6674" s="3">
        <v>42443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x14ac:dyDescent="0.25">
      <c r="A6675" s="3">
        <v>42444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x14ac:dyDescent="0.25">
      <c r="A6676" s="3">
        <v>42444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x14ac:dyDescent="0.25">
      <c r="A6677" s="3">
        <v>42444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42444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x14ac:dyDescent="0.25">
      <c r="A6679" s="3">
        <v>42444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x14ac:dyDescent="0.25">
      <c r="A6680" s="3">
        <v>42444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x14ac:dyDescent="0.25">
      <c r="A6681" s="3">
        <v>42444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x14ac:dyDescent="0.25">
      <c r="A6682" s="3">
        <v>42444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x14ac:dyDescent="0.25">
      <c r="A6683" s="3">
        <v>42444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x14ac:dyDescent="0.25">
      <c r="A6684" s="3">
        <v>42444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x14ac:dyDescent="0.25">
      <c r="A6685" s="3">
        <v>42444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42444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x14ac:dyDescent="0.25">
      <c r="A6687" s="3">
        <v>42444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x14ac:dyDescent="0.25">
      <c r="A6688" s="3">
        <v>42444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x14ac:dyDescent="0.25">
      <c r="A6689" s="3">
        <v>42444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x14ac:dyDescent="0.25">
      <c r="A6690" s="3">
        <v>42444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x14ac:dyDescent="0.25">
      <c r="A6691" s="3">
        <v>42444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42444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x14ac:dyDescent="0.25">
      <c r="A6693" s="3">
        <v>42444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x14ac:dyDescent="0.25">
      <c r="A6694" s="3">
        <v>42444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x14ac:dyDescent="0.25">
      <c r="A6695" s="3">
        <v>42444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x14ac:dyDescent="0.25">
      <c r="A6696" s="3">
        <v>42444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x14ac:dyDescent="0.25">
      <c r="A6697" s="3">
        <v>42444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x14ac:dyDescent="0.25">
      <c r="A6698" s="3">
        <v>42444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x14ac:dyDescent="0.25">
      <c r="A6699" s="3">
        <v>42444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42444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x14ac:dyDescent="0.25">
      <c r="A6701" s="3">
        <v>42444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x14ac:dyDescent="0.25">
      <c r="A6702" s="3">
        <v>42444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x14ac:dyDescent="0.25">
      <c r="A6703" s="3">
        <v>42444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42444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x14ac:dyDescent="0.25">
      <c r="A6705" s="3">
        <v>42444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x14ac:dyDescent="0.25">
      <c r="A6706" s="3">
        <v>42445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42445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x14ac:dyDescent="0.25">
      <c r="A6708" s="3">
        <v>42445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x14ac:dyDescent="0.25">
      <c r="A6709" s="3">
        <v>42445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x14ac:dyDescent="0.25">
      <c r="A6710" s="3">
        <v>42445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x14ac:dyDescent="0.25">
      <c r="A6711" s="3">
        <v>42445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x14ac:dyDescent="0.25">
      <c r="A6712" s="3">
        <v>42445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x14ac:dyDescent="0.25">
      <c r="A6713" s="3">
        <v>42445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x14ac:dyDescent="0.25">
      <c r="A6714" s="3">
        <v>42445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x14ac:dyDescent="0.25">
      <c r="A6715" s="3">
        <v>42445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x14ac:dyDescent="0.25">
      <c r="A6716" s="3">
        <v>42445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42445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x14ac:dyDescent="0.25">
      <c r="A6718" s="3">
        <v>42445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x14ac:dyDescent="0.25">
      <c r="A6719" s="3">
        <v>42445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42445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x14ac:dyDescent="0.25">
      <c r="A6721" s="3">
        <v>42445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x14ac:dyDescent="0.25">
      <c r="A6722" s="3">
        <v>42445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x14ac:dyDescent="0.25">
      <c r="A6723" s="3">
        <v>42445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x14ac:dyDescent="0.25">
      <c r="A6724" s="3">
        <v>42445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x14ac:dyDescent="0.25">
      <c r="A6725" s="3">
        <v>42445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x14ac:dyDescent="0.25">
      <c r="A6726" s="3">
        <v>42445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x14ac:dyDescent="0.25">
      <c r="A6727" s="3">
        <v>42445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42445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42445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x14ac:dyDescent="0.25">
      <c r="A6730" s="3">
        <v>42445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42445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x14ac:dyDescent="0.25">
      <c r="A6732" s="3">
        <v>42445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42446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x14ac:dyDescent="0.25">
      <c r="A6734" s="3">
        <v>42446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x14ac:dyDescent="0.25">
      <c r="A6735" s="3">
        <v>42446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x14ac:dyDescent="0.25">
      <c r="A6736" s="3">
        <v>42446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x14ac:dyDescent="0.25">
      <c r="A6737" s="3">
        <v>42446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42446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x14ac:dyDescent="0.25">
      <c r="A6739" s="3">
        <v>42446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x14ac:dyDescent="0.25">
      <c r="A6740" s="3">
        <v>42446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x14ac:dyDescent="0.25">
      <c r="A6741" s="3">
        <v>42446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x14ac:dyDescent="0.25">
      <c r="A6742" s="3">
        <v>42446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x14ac:dyDescent="0.25">
      <c r="A6743" s="3">
        <v>42446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42446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x14ac:dyDescent="0.25">
      <c r="A6745" s="3">
        <v>42446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x14ac:dyDescent="0.25">
      <c r="A6746" s="3">
        <v>42446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x14ac:dyDescent="0.25">
      <c r="A6747" s="3">
        <v>42446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42446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x14ac:dyDescent="0.25">
      <c r="A6749" s="3">
        <v>42446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x14ac:dyDescent="0.25">
      <c r="A6750" s="3">
        <v>42446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x14ac:dyDescent="0.25">
      <c r="A6751" s="3">
        <v>42446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x14ac:dyDescent="0.25">
      <c r="A6752" s="3">
        <v>42447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42447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x14ac:dyDescent="0.25">
      <c r="A6754" s="3">
        <v>42447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42447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x14ac:dyDescent="0.25">
      <c r="A6756" s="3">
        <v>42447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42447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x14ac:dyDescent="0.25">
      <c r="A6758" s="3">
        <v>42447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x14ac:dyDescent="0.25">
      <c r="A6759" s="3">
        <v>42447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x14ac:dyDescent="0.25">
      <c r="A6760" s="3">
        <v>42447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x14ac:dyDescent="0.25">
      <c r="A6761" s="3">
        <v>42447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x14ac:dyDescent="0.25">
      <c r="A6762" s="3">
        <v>42447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42447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x14ac:dyDescent="0.25">
      <c r="A6764" s="3">
        <v>42447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x14ac:dyDescent="0.25">
      <c r="A6765" s="3">
        <v>42447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x14ac:dyDescent="0.25">
      <c r="A6766" s="3">
        <v>42447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x14ac:dyDescent="0.25">
      <c r="A6767" s="3">
        <v>42447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42447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x14ac:dyDescent="0.25">
      <c r="A6769" s="3">
        <v>42447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x14ac:dyDescent="0.25">
      <c r="A6770" s="3">
        <v>42447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x14ac:dyDescent="0.25">
      <c r="A6771" s="3">
        <v>42447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42447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x14ac:dyDescent="0.25">
      <c r="A6773" s="3">
        <v>42447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x14ac:dyDescent="0.25">
      <c r="A6774" s="3">
        <v>42447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x14ac:dyDescent="0.25">
      <c r="A6775" s="3">
        <v>42447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x14ac:dyDescent="0.25">
      <c r="A6776" s="3">
        <v>42447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x14ac:dyDescent="0.25">
      <c r="A6777" s="3">
        <v>42447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x14ac:dyDescent="0.25">
      <c r="A6778" s="3">
        <v>42448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x14ac:dyDescent="0.25">
      <c r="A6779" s="3">
        <v>42448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x14ac:dyDescent="0.25">
      <c r="A6780" s="3">
        <v>42448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x14ac:dyDescent="0.25">
      <c r="A6781" s="3">
        <v>42448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x14ac:dyDescent="0.25">
      <c r="A6782" s="3">
        <v>42448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42448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x14ac:dyDescent="0.25">
      <c r="A6784" s="3">
        <v>42448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x14ac:dyDescent="0.25">
      <c r="A6785" s="3">
        <v>42448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x14ac:dyDescent="0.25">
      <c r="A6786" s="3">
        <v>42448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x14ac:dyDescent="0.25">
      <c r="A6787" s="3">
        <v>42448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x14ac:dyDescent="0.25">
      <c r="A6788" s="3">
        <v>42448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x14ac:dyDescent="0.25">
      <c r="A6789" s="3">
        <v>42448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x14ac:dyDescent="0.25">
      <c r="A6790" s="3">
        <v>42448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x14ac:dyDescent="0.25">
      <c r="A6791" s="3">
        <v>42448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42448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x14ac:dyDescent="0.25">
      <c r="A6793" s="3">
        <v>42448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42448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42448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x14ac:dyDescent="0.25">
      <c r="A6796" s="3">
        <v>42448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x14ac:dyDescent="0.25">
      <c r="A6797" s="3">
        <v>42448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x14ac:dyDescent="0.25">
      <c r="A6798" s="3">
        <v>42448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42448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x14ac:dyDescent="0.25">
      <c r="A6800" s="3">
        <v>42448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x14ac:dyDescent="0.25">
      <c r="A6801" s="3">
        <v>42448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x14ac:dyDescent="0.25">
      <c r="A6802" s="3">
        <v>42448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x14ac:dyDescent="0.25">
      <c r="A6803" s="3">
        <v>42448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42448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42448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42448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42448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x14ac:dyDescent="0.25">
      <c r="A6808" s="3">
        <v>42448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x14ac:dyDescent="0.25">
      <c r="A6809" s="3">
        <v>42448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x14ac:dyDescent="0.25">
      <c r="A6810" s="3">
        <v>42449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42449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x14ac:dyDescent="0.25">
      <c r="A6812" s="3">
        <v>42449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42449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x14ac:dyDescent="0.25">
      <c r="A6814" s="3">
        <v>42449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x14ac:dyDescent="0.25">
      <c r="A6815" s="3">
        <v>42449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42449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x14ac:dyDescent="0.25">
      <c r="A6817" s="3">
        <v>42449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x14ac:dyDescent="0.25">
      <c r="A6818" s="3">
        <v>42449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x14ac:dyDescent="0.25">
      <c r="A6819" s="3">
        <v>42449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x14ac:dyDescent="0.25">
      <c r="A6820" s="3">
        <v>42449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x14ac:dyDescent="0.25">
      <c r="A6821" s="3">
        <v>42449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x14ac:dyDescent="0.25">
      <c r="A6822" s="3">
        <v>42450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x14ac:dyDescent="0.25">
      <c r="A6823" s="3">
        <v>42450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x14ac:dyDescent="0.25">
      <c r="A6824" s="3">
        <v>42450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42450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42450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x14ac:dyDescent="0.25">
      <c r="A6827" s="3">
        <v>42450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x14ac:dyDescent="0.25">
      <c r="A6828" s="3">
        <v>42450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x14ac:dyDescent="0.25">
      <c r="A6829" s="3">
        <v>42450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x14ac:dyDescent="0.25">
      <c r="A6830" s="3">
        <v>42450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42450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x14ac:dyDescent="0.25">
      <c r="A6832" s="3">
        <v>42450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x14ac:dyDescent="0.25">
      <c r="A6833" s="3">
        <v>42450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42450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x14ac:dyDescent="0.25">
      <c r="A6835" s="3">
        <v>42450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42450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42450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42450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x14ac:dyDescent="0.25">
      <c r="A6839" s="3">
        <v>42450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42450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x14ac:dyDescent="0.25">
      <c r="A6841" s="3">
        <v>42450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x14ac:dyDescent="0.25">
      <c r="A6842" s="3">
        <v>42450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x14ac:dyDescent="0.25">
      <c r="A6843" s="3">
        <v>42450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x14ac:dyDescent="0.25">
      <c r="A6844" s="3">
        <v>42450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x14ac:dyDescent="0.25">
      <c r="A6845" s="3">
        <v>42450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x14ac:dyDescent="0.25">
      <c r="A6846" s="3">
        <v>42450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x14ac:dyDescent="0.25">
      <c r="A6847" s="3">
        <v>42451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42451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x14ac:dyDescent="0.25">
      <c r="A6849" s="3">
        <v>42451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x14ac:dyDescent="0.25">
      <c r="A6850" s="3">
        <v>42451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x14ac:dyDescent="0.25">
      <c r="A6851" s="3">
        <v>42451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x14ac:dyDescent="0.25">
      <c r="A6852" s="3">
        <v>42451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x14ac:dyDescent="0.25">
      <c r="A6853" s="3">
        <v>42451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x14ac:dyDescent="0.25">
      <c r="A6854" s="3">
        <v>42451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42451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x14ac:dyDescent="0.25">
      <c r="A6856" s="3">
        <v>42451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x14ac:dyDescent="0.25">
      <c r="A6857" s="3">
        <v>42451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x14ac:dyDescent="0.25">
      <c r="A6858" s="3">
        <v>42451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42451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x14ac:dyDescent="0.25">
      <c r="A6860" s="3">
        <v>42451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x14ac:dyDescent="0.25">
      <c r="A6861" s="3">
        <v>42451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42451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42451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x14ac:dyDescent="0.25">
      <c r="A6864" s="3">
        <v>42451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x14ac:dyDescent="0.25">
      <c r="A6865" s="3">
        <v>42451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42451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x14ac:dyDescent="0.25">
      <c r="A6867" s="3">
        <v>42451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x14ac:dyDescent="0.25">
      <c r="A6868" s="3">
        <v>42451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x14ac:dyDescent="0.25">
      <c r="A6869" s="3">
        <v>42452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x14ac:dyDescent="0.25">
      <c r="A6870" s="3">
        <v>42452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x14ac:dyDescent="0.25">
      <c r="A6871" s="3">
        <v>42452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42452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x14ac:dyDescent="0.25">
      <c r="A6873" s="3">
        <v>42452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42452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x14ac:dyDescent="0.25">
      <c r="A6875" s="3">
        <v>42452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42452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x14ac:dyDescent="0.25">
      <c r="A6877" s="3">
        <v>42452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x14ac:dyDescent="0.25">
      <c r="A6878" s="3">
        <v>42452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42452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x14ac:dyDescent="0.25">
      <c r="A6880" s="3">
        <v>42452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x14ac:dyDescent="0.25">
      <c r="A6881" s="3">
        <v>42452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x14ac:dyDescent="0.25">
      <c r="A6882" s="3">
        <v>42452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x14ac:dyDescent="0.25">
      <c r="A6883" s="3">
        <v>42452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x14ac:dyDescent="0.25">
      <c r="A6884" s="3">
        <v>42452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x14ac:dyDescent="0.25">
      <c r="A6885" s="3">
        <v>42452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42452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x14ac:dyDescent="0.25">
      <c r="A6887" s="3">
        <v>42452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x14ac:dyDescent="0.25">
      <c r="A6888" s="3">
        <v>42452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x14ac:dyDescent="0.25">
      <c r="A6889" s="3">
        <v>42452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x14ac:dyDescent="0.25">
      <c r="A6890" s="3">
        <v>42452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x14ac:dyDescent="0.25">
      <c r="A6891" s="3">
        <v>42452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x14ac:dyDescent="0.25">
      <c r="A6892" s="3">
        <v>42452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x14ac:dyDescent="0.25">
      <c r="A6893" s="3">
        <v>42452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x14ac:dyDescent="0.25">
      <c r="A6894" s="3">
        <v>42452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x14ac:dyDescent="0.25">
      <c r="A6895" s="3">
        <v>42452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x14ac:dyDescent="0.25">
      <c r="A6896" s="3">
        <v>42452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x14ac:dyDescent="0.25">
      <c r="A6897" s="3">
        <v>42453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x14ac:dyDescent="0.25">
      <c r="A6898" s="3">
        <v>42453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x14ac:dyDescent="0.25">
      <c r="A6899" s="3">
        <v>42453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x14ac:dyDescent="0.25">
      <c r="A6900" s="3">
        <v>42453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42453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x14ac:dyDescent="0.25">
      <c r="A6902" s="3">
        <v>42453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x14ac:dyDescent="0.25">
      <c r="A6903" s="3">
        <v>42453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x14ac:dyDescent="0.25">
      <c r="A6904" s="3">
        <v>42453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x14ac:dyDescent="0.25">
      <c r="A6905" s="3">
        <v>42453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42453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x14ac:dyDescent="0.25">
      <c r="A6907" s="3">
        <v>42453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42453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x14ac:dyDescent="0.25">
      <c r="A6909" s="3">
        <v>42453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x14ac:dyDescent="0.25">
      <c r="A6910" s="3">
        <v>42453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x14ac:dyDescent="0.25">
      <c r="A6911" s="3">
        <v>42453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x14ac:dyDescent="0.25">
      <c r="A6912" s="3">
        <v>42453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x14ac:dyDescent="0.25">
      <c r="A6913" s="3">
        <v>42453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42453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42453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x14ac:dyDescent="0.25">
      <c r="A6916" s="3">
        <v>42453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x14ac:dyDescent="0.25">
      <c r="A6917" s="3">
        <v>42454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x14ac:dyDescent="0.25">
      <c r="A6918" s="3">
        <v>42454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x14ac:dyDescent="0.25">
      <c r="A6919" s="3">
        <v>42454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x14ac:dyDescent="0.25">
      <c r="A6920" s="3">
        <v>42454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x14ac:dyDescent="0.25">
      <c r="A6921" s="3">
        <v>42454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x14ac:dyDescent="0.25">
      <c r="A6922" s="3">
        <v>42454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x14ac:dyDescent="0.25">
      <c r="A6923" s="3">
        <v>42454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x14ac:dyDescent="0.25">
      <c r="A6924" s="3">
        <v>42454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x14ac:dyDescent="0.25">
      <c r="A6925" s="3">
        <v>42454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42454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x14ac:dyDescent="0.25">
      <c r="A6927" s="3">
        <v>42454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x14ac:dyDescent="0.25">
      <c r="A6928" s="3">
        <v>42454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x14ac:dyDescent="0.25">
      <c r="A6929" s="3">
        <v>42454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42454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x14ac:dyDescent="0.25">
      <c r="A6931" s="3">
        <v>42454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x14ac:dyDescent="0.25">
      <c r="A6932" s="3">
        <v>42454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x14ac:dyDescent="0.25">
      <c r="A6933" s="3">
        <v>42454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x14ac:dyDescent="0.25">
      <c r="A6934" s="3">
        <v>42454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x14ac:dyDescent="0.25">
      <c r="A6935" s="3">
        <v>42454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x14ac:dyDescent="0.25">
      <c r="A6936" s="3">
        <v>42454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x14ac:dyDescent="0.25">
      <c r="A6937" s="3">
        <v>42454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42454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42454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x14ac:dyDescent="0.25">
      <c r="A6940" s="3">
        <v>42454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x14ac:dyDescent="0.25">
      <c r="A6941" s="3">
        <v>42454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42454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x14ac:dyDescent="0.25">
      <c r="A6943" s="3">
        <v>42454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x14ac:dyDescent="0.25">
      <c r="A6944" s="3">
        <v>42454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x14ac:dyDescent="0.25">
      <c r="A6945" s="3">
        <v>42455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x14ac:dyDescent="0.25">
      <c r="A6946" s="3">
        <v>42455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x14ac:dyDescent="0.25">
      <c r="A6947" s="3">
        <v>42455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x14ac:dyDescent="0.25">
      <c r="A6948" s="3">
        <v>42455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42455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x14ac:dyDescent="0.25">
      <c r="A6950" s="3">
        <v>42455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x14ac:dyDescent="0.25">
      <c r="A6951" s="3">
        <v>42455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x14ac:dyDescent="0.25">
      <c r="A6952" s="3">
        <v>42455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x14ac:dyDescent="0.25">
      <c r="A6953" s="3">
        <v>42455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42455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x14ac:dyDescent="0.25">
      <c r="A6955" s="3">
        <v>42455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x14ac:dyDescent="0.25">
      <c r="A6956" s="3">
        <v>42455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42455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x14ac:dyDescent="0.25">
      <c r="A6958" s="3">
        <v>42455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x14ac:dyDescent="0.25">
      <c r="A6959" s="3">
        <v>42455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x14ac:dyDescent="0.25">
      <c r="A6960" s="3">
        <v>42455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x14ac:dyDescent="0.25">
      <c r="A6961" s="3">
        <v>42455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x14ac:dyDescent="0.25">
      <c r="A6962" s="3">
        <v>42455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x14ac:dyDescent="0.25">
      <c r="A6963" s="3">
        <v>42455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x14ac:dyDescent="0.25">
      <c r="A6964" s="3">
        <v>42455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42455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x14ac:dyDescent="0.25">
      <c r="A6966" s="3">
        <v>42455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42455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x14ac:dyDescent="0.25">
      <c r="A6968" s="3">
        <v>42455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x14ac:dyDescent="0.25">
      <c r="A6969" s="3">
        <v>42455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x14ac:dyDescent="0.25">
      <c r="A6970" s="3">
        <v>42455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x14ac:dyDescent="0.25">
      <c r="A6971" s="3">
        <v>42455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x14ac:dyDescent="0.25">
      <c r="A6972" s="3">
        <v>42455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x14ac:dyDescent="0.25">
      <c r="A6973" s="3">
        <v>42455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42455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x14ac:dyDescent="0.25">
      <c r="A6975" s="3">
        <v>42455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x14ac:dyDescent="0.25">
      <c r="A6976" s="3">
        <v>42455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x14ac:dyDescent="0.25">
      <c r="A6977" s="3">
        <v>42456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x14ac:dyDescent="0.25">
      <c r="A6978" s="3">
        <v>42456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x14ac:dyDescent="0.25">
      <c r="A6979" s="3">
        <v>42456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x14ac:dyDescent="0.25">
      <c r="A6980" s="3">
        <v>42456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42456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x14ac:dyDescent="0.25">
      <c r="A6982" s="3">
        <v>42456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x14ac:dyDescent="0.25">
      <c r="A6983" s="3">
        <v>42456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42456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x14ac:dyDescent="0.25">
      <c r="A6985" s="3">
        <v>42456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x14ac:dyDescent="0.25">
      <c r="A6986" s="3">
        <v>42456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x14ac:dyDescent="0.25">
      <c r="A6987" s="3">
        <v>42456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x14ac:dyDescent="0.25">
      <c r="A6988" s="3">
        <v>42456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x14ac:dyDescent="0.25">
      <c r="A6989" s="3">
        <v>42456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x14ac:dyDescent="0.25">
      <c r="A6990" s="3">
        <v>42456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42456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x14ac:dyDescent="0.25">
      <c r="A6992" s="3">
        <v>42456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x14ac:dyDescent="0.25">
      <c r="A6993" s="3">
        <v>42456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x14ac:dyDescent="0.25">
      <c r="A6994" s="3">
        <v>42456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x14ac:dyDescent="0.25">
      <c r="A6995" s="3">
        <v>42456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x14ac:dyDescent="0.25">
      <c r="A6996" s="3">
        <v>42456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x14ac:dyDescent="0.25">
      <c r="A6997" s="3">
        <v>42456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x14ac:dyDescent="0.25">
      <c r="A6998" s="3">
        <v>42456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x14ac:dyDescent="0.25">
      <c r="A6999" s="3">
        <v>42456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x14ac:dyDescent="0.25">
      <c r="A7000" s="3">
        <v>42456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42456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x14ac:dyDescent="0.25">
      <c r="A7002" s="3">
        <v>42457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42457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42457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x14ac:dyDescent="0.25">
      <c r="A7005" s="3">
        <v>42457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x14ac:dyDescent="0.25">
      <c r="A7006" s="3">
        <v>42457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x14ac:dyDescent="0.25">
      <c r="A7007" s="3">
        <v>42457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x14ac:dyDescent="0.25">
      <c r="A7008" s="3">
        <v>42457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x14ac:dyDescent="0.25">
      <c r="A7009" s="3">
        <v>42457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x14ac:dyDescent="0.25">
      <c r="A7010" s="3">
        <v>42457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x14ac:dyDescent="0.25">
      <c r="A7011" s="3">
        <v>42457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x14ac:dyDescent="0.25">
      <c r="A7012" s="3">
        <v>42457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x14ac:dyDescent="0.25">
      <c r="A7013" s="3">
        <v>42457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x14ac:dyDescent="0.25">
      <c r="A7014" s="3">
        <v>42457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x14ac:dyDescent="0.25">
      <c r="A7015" s="3">
        <v>42457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42457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x14ac:dyDescent="0.25">
      <c r="A7017" s="3">
        <v>42457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x14ac:dyDescent="0.25">
      <c r="A7018" s="3">
        <v>42457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x14ac:dyDescent="0.25">
      <c r="A7019" s="3">
        <v>42457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x14ac:dyDescent="0.25">
      <c r="A7020" s="3">
        <v>42457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x14ac:dyDescent="0.25">
      <c r="A7021" s="3">
        <v>42457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x14ac:dyDescent="0.25">
      <c r="A7022" s="3">
        <v>42457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x14ac:dyDescent="0.25">
      <c r="A7023" s="3">
        <v>42457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x14ac:dyDescent="0.25">
      <c r="A7024" s="3">
        <v>42457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42457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x14ac:dyDescent="0.25">
      <c r="A7026" s="3">
        <v>42457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x14ac:dyDescent="0.25">
      <c r="A7027" s="3">
        <v>42457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x14ac:dyDescent="0.25">
      <c r="A7028" s="3">
        <v>42457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42457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x14ac:dyDescent="0.25">
      <c r="A7030" s="3">
        <v>42457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x14ac:dyDescent="0.25">
      <c r="A7031" s="3">
        <v>42457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x14ac:dyDescent="0.25">
      <c r="A7032" s="3">
        <v>42457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42458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x14ac:dyDescent="0.25">
      <c r="A7034" s="3">
        <v>42458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x14ac:dyDescent="0.25">
      <c r="A7035" s="3">
        <v>42458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x14ac:dyDescent="0.25">
      <c r="A7036" s="3">
        <v>42458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x14ac:dyDescent="0.25">
      <c r="A7037" s="3">
        <v>42458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x14ac:dyDescent="0.25">
      <c r="A7038" s="3">
        <v>42458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42458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x14ac:dyDescent="0.25">
      <c r="A7040" s="3">
        <v>42458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x14ac:dyDescent="0.25">
      <c r="A7041" s="3">
        <v>42458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x14ac:dyDescent="0.25">
      <c r="A7042" s="3">
        <v>42458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42458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42458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42458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x14ac:dyDescent="0.25">
      <c r="A7046" s="3">
        <v>42458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42458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x14ac:dyDescent="0.25">
      <c r="A7048" s="3">
        <v>42458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x14ac:dyDescent="0.25">
      <c r="A7049" s="3">
        <v>42458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x14ac:dyDescent="0.25">
      <c r="A7050" s="3">
        <v>42458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x14ac:dyDescent="0.25">
      <c r="A7051" s="3">
        <v>42458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x14ac:dyDescent="0.25">
      <c r="A7052" s="3">
        <v>42458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42458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x14ac:dyDescent="0.25">
      <c r="A7054" s="3">
        <v>42458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x14ac:dyDescent="0.25">
      <c r="A7055" s="3">
        <v>42458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x14ac:dyDescent="0.25">
      <c r="A7056" s="3">
        <v>42458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x14ac:dyDescent="0.25">
      <c r="A7057" s="3">
        <v>42458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x14ac:dyDescent="0.25">
      <c r="A7058" s="3">
        <v>42458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x14ac:dyDescent="0.25">
      <c r="A7059" s="3">
        <v>42459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42459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x14ac:dyDescent="0.25">
      <c r="A7061" s="3">
        <v>42459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42459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x14ac:dyDescent="0.25">
      <c r="A7063" s="3">
        <v>42459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42459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42459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x14ac:dyDescent="0.25">
      <c r="A7066" s="3">
        <v>42459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x14ac:dyDescent="0.25">
      <c r="A7067" s="3">
        <v>42459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x14ac:dyDescent="0.25">
      <c r="A7068" s="3">
        <v>42459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x14ac:dyDescent="0.25">
      <c r="A7069" s="3">
        <v>42459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x14ac:dyDescent="0.25">
      <c r="A7070" s="3">
        <v>42459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42459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x14ac:dyDescent="0.25">
      <c r="A7072" s="3">
        <v>42459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x14ac:dyDescent="0.25">
      <c r="A7073" s="3">
        <v>42459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x14ac:dyDescent="0.25">
      <c r="A7074" s="3">
        <v>42459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42459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x14ac:dyDescent="0.25">
      <c r="A7076" s="3">
        <v>42459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42459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x14ac:dyDescent="0.25">
      <c r="A7078" s="3">
        <v>42459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x14ac:dyDescent="0.25">
      <c r="A7079" s="3">
        <v>42459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x14ac:dyDescent="0.25">
      <c r="A7080" s="3">
        <v>42459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x14ac:dyDescent="0.25">
      <c r="A7081" s="3">
        <v>42459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x14ac:dyDescent="0.25">
      <c r="A7082" s="3">
        <v>42459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x14ac:dyDescent="0.25">
      <c r="A7083" s="3">
        <v>42459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x14ac:dyDescent="0.25">
      <c r="A7084" s="3">
        <v>42459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x14ac:dyDescent="0.25">
      <c r="A7085" s="3">
        <v>42459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42459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x14ac:dyDescent="0.25">
      <c r="A7087" s="3">
        <v>42459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x14ac:dyDescent="0.25">
      <c r="A7088" s="3">
        <v>42459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42459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x14ac:dyDescent="0.25">
      <c r="A7090" s="3">
        <v>42459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x14ac:dyDescent="0.25">
      <c r="A7091" s="3">
        <v>42459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x14ac:dyDescent="0.25">
      <c r="A7092" s="3">
        <v>42460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42460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x14ac:dyDescent="0.25">
      <c r="A7094" s="3">
        <v>42460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x14ac:dyDescent="0.25">
      <c r="A7095" s="3">
        <v>42460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x14ac:dyDescent="0.25">
      <c r="A7096" s="3">
        <v>42460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x14ac:dyDescent="0.25">
      <c r="A7097" s="3">
        <v>42460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x14ac:dyDescent="0.25">
      <c r="A7098" s="3">
        <v>42460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x14ac:dyDescent="0.25">
      <c r="A7099" s="3">
        <v>42460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42460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42460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x14ac:dyDescent="0.25">
      <c r="A7102" s="3">
        <v>42460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x14ac:dyDescent="0.25">
      <c r="A7103" s="3">
        <v>42460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x14ac:dyDescent="0.25">
      <c r="A7104" s="3">
        <v>42460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x14ac:dyDescent="0.25">
      <c r="A7105" s="3">
        <v>42460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x14ac:dyDescent="0.25">
      <c r="A7106" s="3">
        <v>42460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x14ac:dyDescent="0.25">
      <c r="A7107" s="3">
        <v>42460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42460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x14ac:dyDescent="0.25">
      <c r="A7109" s="3">
        <v>42460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x14ac:dyDescent="0.25">
      <c r="A7110" s="3">
        <v>42460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x14ac:dyDescent="0.25">
      <c r="A7111" s="3">
        <v>42460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x14ac:dyDescent="0.25">
      <c r="A7112" s="3">
        <v>42460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x14ac:dyDescent="0.25">
      <c r="A7113" s="3">
        <v>42460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x14ac:dyDescent="0.25">
      <c r="A7114" s="3">
        <v>42460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x14ac:dyDescent="0.25">
      <c r="A7115" s="3">
        <v>42460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x14ac:dyDescent="0.25">
      <c r="A7116" s="3">
        <v>42460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42460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x14ac:dyDescent="0.25">
      <c r="A7118" s="3">
        <v>42460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x14ac:dyDescent="0.25">
      <c r="A7119" s="3">
        <v>42460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x14ac:dyDescent="0.25">
      <c r="A7120" s="3">
        <v>42460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x14ac:dyDescent="0.25">
      <c r="A7121" s="3">
        <v>42460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42460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x14ac:dyDescent="0.25">
      <c r="A7123" s="3">
        <v>42461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x14ac:dyDescent="0.25">
      <c r="A7124" s="3">
        <v>42461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x14ac:dyDescent="0.25">
      <c r="A7125" s="3">
        <v>42461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x14ac:dyDescent="0.25">
      <c r="A7126" s="3">
        <v>42461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42461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x14ac:dyDescent="0.25">
      <c r="A7128" s="3">
        <v>42461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x14ac:dyDescent="0.25">
      <c r="A7129" s="3">
        <v>42461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x14ac:dyDescent="0.25">
      <c r="A7130" s="3">
        <v>42461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x14ac:dyDescent="0.25">
      <c r="A7131" s="3">
        <v>42461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x14ac:dyDescent="0.25">
      <c r="A7132" s="3">
        <v>42461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x14ac:dyDescent="0.25">
      <c r="A7133" s="3">
        <v>42461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42461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42461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x14ac:dyDescent="0.25">
      <c r="A7136" s="3">
        <v>42461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x14ac:dyDescent="0.25">
      <c r="A7137" s="3">
        <v>42461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x14ac:dyDescent="0.25">
      <c r="A7138" s="3">
        <v>42461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x14ac:dyDescent="0.25">
      <c r="A7139" s="3">
        <v>42461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42461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x14ac:dyDescent="0.25">
      <c r="A7141" s="3">
        <v>42461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x14ac:dyDescent="0.25">
      <c r="A7142" s="3">
        <v>42461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x14ac:dyDescent="0.25">
      <c r="A7143" s="3">
        <v>42461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x14ac:dyDescent="0.25">
      <c r="A7144" s="3">
        <v>42461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x14ac:dyDescent="0.25">
      <c r="A7145" s="3">
        <v>42461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x14ac:dyDescent="0.25">
      <c r="A7146" s="3">
        <v>42461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x14ac:dyDescent="0.25">
      <c r="A7147" s="3">
        <v>42462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x14ac:dyDescent="0.25">
      <c r="A7148" s="3">
        <v>42462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x14ac:dyDescent="0.25">
      <c r="A7149" s="3">
        <v>42462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x14ac:dyDescent="0.25">
      <c r="A7150" s="3">
        <v>42462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x14ac:dyDescent="0.25">
      <c r="A7151" s="3">
        <v>42462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x14ac:dyDescent="0.25">
      <c r="A7152" s="3">
        <v>42462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x14ac:dyDescent="0.25">
      <c r="A7153" s="3">
        <v>42462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x14ac:dyDescent="0.25">
      <c r="A7154" s="3">
        <v>42462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x14ac:dyDescent="0.25">
      <c r="A7155" s="3">
        <v>42462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x14ac:dyDescent="0.25">
      <c r="A7156" s="3">
        <v>42462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x14ac:dyDescent="0.25">
      <c r="A7157" s="3">
        <v>42462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x14ac:dyDescent="0.25">
      <c r="A7158" s="3">
        <v>42462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42462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x14ac:dyDescent="0.25">
      <c r="A7160" s="3">
        <v>42462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x14ac:dyDescent="0.25">
      <c r="A7161" s="3">
        <v>42462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x14ac:dyDescent="0.25">
      <c r="A7162" s="3">
        <v>42462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x14ac:dyDescent="0.25">
      <c r="A7163" s="3">
        <v>42462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x14ac:dyDescent="0.25">
      <c r="A7164" s="3">
        <v>42462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x14ac:dyDescent="0.25">
      <c r="A7165" s="3">
        <v>42462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x14ac:dyDescent="0.25">
      <c r="A7166" s="3">
        <v>42462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42462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x14ac:dyDescent="0.25">
      <c r="A7168" s="3">
        <v>42462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x14ac:dyDescent="0.25">
      <c r="A7169" s="3">
        <v>42462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42462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42463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x14ac:dyDescent="0.25">
      <c r="A7172" s="3">
        <v>42463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x14ac:dyDescent="0.25">
      <c r="A7173" s="3">
        <v>42463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x14ac:dyDescent="0.25">
      <c r="A7174" s="3">
        <v>42463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x14ac:dyDescent="0.25">
      <c r="A7175" s="3">
        <v>42463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x14ac:dyDescent="0.25">
      <c r="A7176" s="3">
        <v>42463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x14ac:dyDescent="0.25">
      <c r="A7177" s="3">
        <v>42463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x14ac:dyDescent="0.25">
      <c r="A7178" s="3">
        <v>42463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x14ac:dyDescent="0.25">
      <c r="A7179" s="3">
        <v>42463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x14ac:dyDescent="0.25">
      <c r="A7180" s="3">
        <v>42463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x14ac:dyDescent="0.25">
      <c r="A7181" s="3">
        <v>42463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42463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x14ac:dyDescent="0.25">
      <c r="A7183" s="3">
        <v>42463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x14ac:dyDescent="0.25">
      <c r="A7184" s="3">
        <v>42463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x14ac:dyDescent="0.25">
      <c r="A7185" s="3">
        <v>42463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42463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42463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42463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x14ac:dyDescent="0.25">
      <c r="A7189" s="3">
        <v>42463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x14ac:dyDescent="0.25">
      <c r="A7190" s="3">
        <v>42463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42463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x14ac:dyDescent="0.25">
      <c r="A7192" s="3">
        <v>42463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42463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x14ac:dyDescent="0.25">
      <c r="A7194" s="3">
        <v>42463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x14ac:dyDescent="0.25">
      <c r="A7195" s="3">
        <v>42464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x14ac:dyDescent="0.25">
      <c r="A7196" s="3">
        <v>42464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x14ac:dyDescent="0.25">
      <c r="A7197" s="3">
        <v>42464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x14ac:dyDescent="0.25">
      <c r="A7198" s="3">
        <v>42464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42464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x14ac:dyDescent="0.25">
      <c r="A7200" s="3">
        <v>42464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x14ac:dyDescent="0.25">
      <c r="A7201" s="3">
        <v>42464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42464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x14ac:dyDescent="0.25">
      <c r="A7203" s="3">
        <v>42464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x14ac:dyDescent="0.25">
      <c r="A7204" s="3">
        <v>42464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x14ac:dyDescent="0.25">
      <c r="A7205" s="3">
        <v>42464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x14ac:dyDescent="0.25">
      <c r="A7206" s="3">
        <v>42464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x14ac:dyDescent="0.25">
      <c r="A7207" s="3">
        <v>42464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x14ac:dyDescent="0.25">
      <c r="A7208" s="3">
        <v>42464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x14ac:dyDescent="0.25">
      <c r="A7209" s="3">
        <v>42464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x14ac:dyDescent="0.25">
      <c r="A7210" s="3">
        <v>42464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42464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x14ac:dyDescent="0.25">
      <c r="A7212" s="3">
        <v>42464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x14ac:dyDescent="0.25">
      <c r="A7213" s="3">
        <v>42464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42464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x14ac:dyDescent="0.25">
      <c r="A7215" s="3">
        <v>42464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42464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x14ac:dyDescent="0.25">
      <c r="A7217" s="3">
        <v>42464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x14ac:dyDescent="0.25">
      <c r="A7218" s="3">
        <v>42464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x14ac:dyDescent="0.25">
      <c r="A7219" s="3">
        <v>42464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x14ac:dyDescent="0.25">
      <c r="A7220" s="3">
        <v>42464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x14ac:dyDescent="0.25">
      <c r="A7221" s="3">
        <v>42464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x14ac:dyDescent="0.25">
      <c r="A7222" s="3">
        <v>42464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x14ac:dyDescent="0.25">
      <c r="A7223" s="3">
        <v>42465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x14ac:dyDescent="0.25">
      <c r="A7224" s="3">
        <v>42465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x14ac:dyDescent="0.25">
      <c r="A7225" s="3">
        <v>42465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42465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x14ac:dyDescent="0.25">
      <c r="A7227" s="3">
        <v>42465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x14ac:dyDescent="0.25">
      <c r="A7228" s="3">
        <v>42465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x14ac:dyDescent="0.25">
      <c r="A7229" s="3">
        <v>42465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42465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x14ac:dyDescent="0.25">
      <c r="A7231" s="3">
        <v>42465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x14ac:dyDescent="0.25">
      <c r="A7232" s="3">
        <v>42465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42465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42465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x14ac:dyDescent="0.25">
      <c r="A7235" s="3">
        <v>42465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x14ac:dyDescent="0.25">
      <c r="A7236" s="3">
        <v>42465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x14ac:dyDescent="0.25">
      <c r="A7237" s="3">
        <v>42465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42465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x14ac:dyDescent="0.25">
      <c r="A7239" s="3">
        <v>42465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x14ac:dyDescent="0.25">
      <c r="A7240" s="3">
        <v>42465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x14ac:dyDescent="0.25">
      <c r="A7241" s="3">
        <v>42465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x14ac:dyDescent="0.25">
      <c r="A7242" s="3">
        <v>42465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42465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x14ac:dyDescent="0.25">
      <c r="A7244" s="3">
        <v>42465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x14ac:dyDescent="0.25">
      <c r="A7245" s="3">
        <v>42465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x14ac:dyDescent="0.25">
      <c r="A7246" s="3">
        <v>42465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42465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x14ac:dyDescent="0.25">
      <c r="A7248" s="3">
        <v>42465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42466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x14ac:dyDescent="0.25">
      <c r="A7250" s="3">
        <v>42466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x14ac:dyDescent="0.25">
      <c r="A7251" s="3">
        <v>42466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x14ac:dyDescent="0.25">
      <c r="A7252" s="3">
        <v>42466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x14ac:dyDescent="0.25">
      <c r="A7253" s="3">
        <v>42466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x14ac:dyDescent="0.25">
      <c r="A7254" s="3">
        <v>42466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x14ac:dyDescent="0.25">
      <c r="A7255" s="3">
        <v>42466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x14ac:dyDescent="0.25">
      <c r="A7256" s="3">
        <v>42466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42466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x14ac:dyDescent="0.25">
      <c r="A7258" s="3">
        <v>42466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42466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x14ac:dyDescent="0.25">
      <c r="A7260" s="3">
        <v>42466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x14ac:dyDescent="0.25">
      <c r="A7261" s="3">
        <v>42466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x14ac:dyDescent="0.25">
      <c r="A7262" s="3">
        <v>42466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42466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x14ac:dyDescent="0.25">
      <c r="A7264" s="3">
        <v>42466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42466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x14ac:dyDescent="0.25">
      <c r="A7266" s="3">
        <v>42466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x14ac:dyDescent="0.25">
      <c r="A7267" s="3">
        <v>42466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x14ac:dyDescent="0.25">
      <c r="A7268" s="3">
        <v>42466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42467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x14ac:dyDescent="0.25">
      <c r="A7270" s="3">
        <v>42467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x14ac:dyDescent="0.25">
      <c r="A7271" s="3">
        <v>42467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x14ac:dyDescent="0.25">
      <c r="A7272" s="3">
        <v>42467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42467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x14ac:dyDescent="0.25">
      <c r="A7274" s="3">
        <v>42467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x14ac:dyDescent="0.25">
      <c r="A7275" s="3">
        <v>42467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x14ac:dyDescent="0.25">
      <c r="A7276" s="3">
        <v>42467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x14ac:dyDescent="0.25">
      <c r="A7277" s="3">
        <v>42467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x14ac:dyDescent="0.25">
      <c r="A7278" s="3">
        <v>42467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x14ac:dyDescent="0.25">
      <c r="A7279" s="3">
        <v>42467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x14ac:dyDescent="0.25">
      <c r="A7280" s="3">
        <v>42467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x14ac:dyDescent="0.25">
      <c r="A7281" s="3">
        <v>42467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x14ac:dyDescent="0.25">
      <c r="A7282" s="3">
        <v>42467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x14ac:dyDescent="0.25">
      <c r="A7283" s="3">
        <v>42467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x14ac:dyDescent="0.25">
      <c r="A7284" s="3">
        <v>42467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x14ac:dyDescent="0.25">
      <c r="A7285" s="3">
        <v>42467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x14ac:dyDescent="0.25">
      <c r="A7286" s="3">
        <v>42467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42467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x14ac:dyDescent="0.25">
      <c r="A7288" s="3">
        <v>42467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x14ac:dyDescent="0.25">
      <c r="A7289" s="3">
        <v>42467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42467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x14ac:dyDescent="0.25">
      <c r="A7291" s="3">
        <v>42467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x14ac:dyDescent="0.25">
      <c r="A7292" s="3">
        <v>42467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42467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x14ac:dyDescent="0.25">
      <c r="A7294" s="3">
        <v>42467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42467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x14ac:dyDescent="0.25">
      <c r="A7296" s="3">
        <v>42467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x14ac:dyDescent="0.25">
      <c r="A7297" s="3">
        <v>42467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x14ac:dyDescent="0.25">
      <c r="A7298" s="3">
        <v>42468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x14ac:dyDescent="0.25">
      <c r="A7299" s="3">
        <v>42468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x14ac:dyDescent="0.25">
      <c r="A7300" s="3">
        <v>42468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x14ac:dyDescent="0.25">
      <c r="A7301" s="3">
        <v>42468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x14ac:dyDescent="0.25">
      <c r="A7302" s="3">
        <v>42468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42468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x14ac:dyDescent="0.25">
      <c r="A7304" s="3">
        <v>42468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42468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42468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x14ac:dyDescent="0.25">
      <c r="A7307" s="3">
        <v>42468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x14ac:dyDescent="0.25">
      <c r="A7308" s="3">
        <v>42468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x14ac:dyDescent="0.25">
      <c r="A7309" s="3">
        <v>42468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42468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x14ac:dyDescent="0.25">
      <c r="A7311" s="3">
        <v>42468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x14ac:dyDescent="0.25">
      <c r="A7312" s="3">
        <v>42468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x14ac:dyDescent="0.25">
      <c r="A7313" s="3">
        <v>42468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x14ac:dyDescent="0.25">
      <c r="A7314" s="3">
        <v>42468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x14ac:dyDescent="0.25">
      <c r="A7315" s="3">
        <v>42468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x14ac:dyDescent="0.25">
      <c r="A7316" s="3">
        <v>42468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42468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42468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42468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42468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x14ac:dyDescent="0.25">
      <c r="A7321" s="3">
        <v>42468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x14ac:dyDescent="0.25">
      <c r="A7322" s="3">
        <v>42468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x14ac:dyDescent="0.25">
      <c r="A7323" s="3">
        <v>42468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42468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x14ac:dyDescent="0.25">
      <c r="A7325" s="3">
        <v>42468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42468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x14ac:dyDescent="0.25">
      <c r="A7327" s="3">
        <v>42468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x14ac:dyDescent="0.25">
      <c r="A7328" s="3">
        <v>42468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42468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x14ac:dyDescent="0.25">
      <c r="A7330" s="3">
        <v>42468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42468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42469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42469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x14ac:dyDescent="0.25">
      <c r="A7334" s="3">
        <v>42469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x14ac:dyDescent="0.25">
      <c r="A7335" s="3">
        <v>42469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x14ac:dyDescent="0.25">
      <c r="A7336" s="3">
        <v>42469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x14ac:dyDescent="0.25">
      <c r="A7337" s="3">
        <v>42469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x14ac:dyDescent="0.25">
      <c r="A7338" s="3">
        <v>42469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x14ac:dyDescent="0.25">
      <c r="A7339" s="3">
        <v>42469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x14ac:dyDescent="0.25">
      <c r="A7340" s="3">
        <v>42469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x14ac:dyDescent="0.25">
      <c r="A7341" s="3">
        <v>42469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x14ac:dyDescent="0.25">
      <c r="A7342" s="3">
        <v>42469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42469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42469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x14ac:dyDescent="0.25">
      <c r="A7345" s="3">
        <v>42469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x14ac:dyDescent="0.25">
      <c r="A7346" s="3">
        <v>42469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x14ac:dyDescent="0.25">
      <c r="A7347" s="3">
        <v>42469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x14ac:dyDescent="0.25">
      <c r="A7348" s="3">
        <v>42469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42469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x14ac:dyDescent="0.25">
      <c r="A7350" s="3">
        <v>42469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x14ac:dyDescent="0.25">
      <c r="A7351" s="3">
        <v>42469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x14ac:dyDescent="0.25">
      <c r="A7352" s="3">
        <v>42469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42469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x14ac:dyDescent="0.25">
      <c r="A7354" s="3">
        <v>42469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x14ac:dyDescent="0.25">
      <c r="A7355" s="3">
        <v>42469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x14ac:dyDescent="0.25">
      <c r="A7356" s="3">
        <v>42469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42470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x14ac:dyDescent="0.25">
      <c r="A7358" s="3">
        <v>42470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x14ac:dyDescent="0.25">
      <c r="A7359" s="3">
        <v>42470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x14ac:dyDescent="0.25">
      <c r="A7360" s="3">
        <v>42470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x14ac:dyDescent="0.25">
      <c r="A7361" s="3">
        <v>42470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x14ac:dyDescent="0.25">
      <c r="A7362" s="3">
        <v>42470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x14ac:dyDescent="0.25">
      <c r="A7363" s="3">
        <v>42470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x14ac:dyDescent="0.25">
      <c r="A7364" s="3">
        <v>42470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x14ac:dyDescent="0.25">
      <c r="A7365" s="3">
        <v>42470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42470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42470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x14ac:dyDescent="0.25">
      <c r="A7368" s="3">
        <v>42470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x14ac:dyDescent="0.25">
      <c r="A7369" s="3">
        <v>42470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x14ac:dyDescent="0.25">
      <c r="A7370" s="3">
        <v>42470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x14ac:dyDescent="0.25">
      <c r="A7371" s="3">
        <v>42470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x14ac:dyDescent="0.25">
      <c r="A7372" s="3">
        <v>42470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x14ac:dyDescent="0.25">
      <c r="A7373" s="3">
        <v>42470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x14ac:dyDescent="0.25">
      <c r="A7374" s="3">
        <v>42470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x14ac:dyDescent="0.25">
      <c r="A7375" s="3">
        <v>42470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x14ac:dyDescent="0.25">
      <c r="A7376" s="3">
        <v>42470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x14ac:dyDescent="0.25">
      <c r="A7377" s="3">
        <v>42470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x14ac:dyDescent="0.25">
      <c r="A7378" s="3">
        <v>42470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x14ac:dyDescent="0.25">
      <c r="A7379" s="3">
        <v>42470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42470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x14ac:dyDescent="0.25">
      <c r="A7381" s="3">
        <v>42470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42470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x14ac:dyDescent="0.25">
      <c r="A7383" s="3">
        <v>42470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x14ac:dyDescent="0.25">
      <c r="A7384" s="3">
        <v>42470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42470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42470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42470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42470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x14ac:dyDescent="0.25">
      <c r="A7389" s="3">
        <v>42470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x14ac:dyDescent="0.25">
      <c r="A7390" s="3">
        <v>42470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x14ac:dyDescent="0.25">
      <c r="A7391" s="3">
        <v>42470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42471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x14ac:dyDescent="0.25">
      <c r="A7393" s="3">
        <v>42471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x14ac:dyDescent="0.25">
      <c r="A7394" s="3">
        <v>42471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x14ac:dyDescent="0.25">
      <c r="A7395" s="3">
        <v>42471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x14ac:dyDescent="0.25">
      <c r="A7396" s="3">
        <v>42471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42471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x14ac:dyDescent="0.25">
      <c r="A7398" s="3">
        <v>42471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x14ac:dyDescent="0.25">
      <c r="A7399" s="3">
        <v>42471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x14ac:dyDescent="0.25">
      <c r="A7400" s="3">
        <v>42471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x14ac:dyDescent="0.25">
      <c r="A7401" s="3">
        <v>42471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x14ac:dyDescent="0.25">
      <c r="A7402" s="3">
        <v>42471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42471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42471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x14ac:dyDescent="0.25">
      <c r="A7405" s="3">
        <v>42471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x14ac:dyDescent="0.25">
      <c r="A7406" s="3">
        <v>42471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x14ac:dyDescent="0.25">
      <c r="A7407" s="3">
        <v>42471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42471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x14ac:dyDescent="0.25">
      <c r="A7409" s="3">
        <v>42471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42471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42471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x14ac:dyDescent="0.25">
      <c r="A7412" s="3">
        <v>42471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42471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x14ac:dyDescent="0.25">
      <c r="A7414" s="3">
        <v>42471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x14ac:dyDescent="0.25">
      <c r="A7415" s="3">
        <v>42472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x14ac:dyDescent="0.25">
      <c r="A7416" s="3">
        <v>42472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x14ac:dyDescent="0.25">
      <c r="A7417" s="3">
        <v>42472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x14ac:dyDescent="0.25">
      <c r="A7418" s="3">
        <v>42472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x14ac:dyDescent="0.25">
      <c r="A7419" s="3">
        <v>42472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x14ac:dyDescent="0.25">
      <c r="A7420" s="3">
        <v>42472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x14ac:dyDescent="0.25">
      <c r="A7421" s="3">
        <v>42472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x14ac:dyDescent="0.25">
      <c r="A7422" s="3">
        <v>42472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x14ac:dyDescent="0.25">
      <c r="A7423" s="3">
        <v>42472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x14ac:dyDescent="0.25">
      <c r="A7424" s="3">
        <v>42472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42472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x14ac:dyDescent="0.25">
      <c r="A7426" s="3">
        <v>42472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x14ac:dyDescent="0.25">
      <c r="A7427" s="3">
        <v>42472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x14ac:dyDescent="0.25">
      <c r="A7428" s="3">
        <v>42472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x14ac:dyDescent="0.25">
      <c r="A7429" s="3">
        <v>42472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x14ac:dyDescent="0.25">
      <c r="A7430" s="3">
        <v>42472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42472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x14ac:dyDescent="0.25">
      <c r="A7432" s="3">
        <v>42472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x14ac:dyDescent="0.25">
      <c r="A7433" s="3">
        <v>42472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x14ac:dyDescent="0.25">
      <c r="A7434" s="3">
        <v>42473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x14ac:dyDescent="0.25">
      <c r="A7435" s="3">
        <v>42473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x14ac:dyDescent="0.25">
      <c r="A7436" s="3">
        <v>42473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x14ac:dyDescent="0.25">
      <c r="A7437" s="3">
        <v>42473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x14ac:dyDescent="0.25">
      <c r="A7438" s="3">
        <v>42473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42473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x14ac:dyDescent="0.25">
      <c r="A7440" s="3">
        <v>42473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x14ac:dyDescent="0.25">
      <c r="A7441" s="3">
        <v>42473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x14ac:dyDescent="0.25">
      <c r="A7442" s="3">
        <v>42473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x14ac:dyDescent="0.25">
      <c r="A7443" s="3">
        <v>42473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42473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x14ac:dyDescent="0.25">
      <c r="A7445" s="3">
        <v>42473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x14ac:dyDescent="0.25">
      <c r="A7446" s="3">
        <v>42473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x14ac:dyDescent="0.25">
      <c r="A7447" s="3">
        <v>42473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x14ac:dyDescent="0.25">
      <c r="A7448" s="3">
        <v>42473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42473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x14ac:dyDescent="0.25">
      <c r="A7450" s="3">
        <v>42473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x14ac:dyDescent="0.25">
      <c r="A7451" s="3">
        <v>42473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x14ac:dyDescent="0.25">
      <c r="A7452" s="3">
        <v>42473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x14ac:dyDescent="0.25">
      <c r="A7453" s="3">
        <v>42473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x14ac:dyDescent="0.25">
      <c r="A7454" s="3">
        <v>42473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42473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x14ac:dyDescent="0.25">
      <c r="A7456" s="3">
        <v>42473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42473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42473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x14ac:dyDescent="0.25">
      <c r="A7459" s="3">
        <v>42473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42474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42474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42474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x14ac:dyDescent="0.25">
      <c r="A7463" s="3">
        <v>42474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x14ac:dyDescent="0.25">
      <c r="A7464" s="3">
        <v>42474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x14ac:dyDescent="0.25">
      <c r="A7465" s="3">
        <v>42474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x14ac:dyDescent="0.25">
      <c r="A7466" s="3">
        <v>42474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x14ac:dyDescent="0.25">
      <c r="A7467" s="3">
        <v>42474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x14ac:dyDescent="0.25">
      <c r="A7468" s="3">
        <v>42474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x14ac:dyDescent="0.25">
      <c r="A7469" s="3">
        <v>42474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x14ac:dyDescent="0.25">
      <c r="A7470" s="3">
        <v>42474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42474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42474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42474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x14ac:dyDescent="0.25">
      <c r="A7474" s="3">
        <v>42474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x14ac:dyDescent="0.25">
      <c r="A7475" s="3">
        <v>42474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42474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x14ac:dyDescent="0.25">
      <c r="A7477" s="3">
        <v>42474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x14ac:dyDescent="0.25">
      <c r="A7478" s="3">
        <v>42474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42474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x14ac:dyDescent="0.25">
      <c r="A7480" s="3">
        <v>42474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42474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x14ac:dyDescent="0.25">
      <c r="A7482" s="3">
        <v>42475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42475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x14ac:dyDescent="0.25">
      <c r="A7484" s="3">
        <v>42475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x14ac:dyDescent="0.25">
      <c r="A7485" s="3">
        <v>42475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x14ac:dyDescent="0.25">
      <c r="A7486" s="3">
        <v>42475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x14ac:dyDescent="0.25">
      <c r="A7487" s="3">
        <v>42475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x14ac:dyDescent="0.25">
      <c r="A7488" s="3">
        <v>42475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42475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42475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x14ac:dyDescent="0.25">
      <c r="A7491" s="3">
        <v>42475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x14ac:dyDescent="0.25">
      <c r="A7492" s="3">
        <v>42475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x14ac:dyDescent="0.25">
      <c r="A7493" s="3">
        <v>42475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x14ac:dyDescent="0.25">
      <c r="A7494" s="3">
        <v>42475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42475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x14ac:dyDescent="0.25">
      <c r="A7496" s="3">
        <v>42475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x14ac:dyDescent="0.25">
      <c r="A7497" s="3">
        <v>42475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x14ac:dyDescent="0.25">
      <c r="A7498" s="3">
        <v>42475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x14ac:dyDescent="0.25">
      <c r="A7499" s="3">
        <v>42475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x14ac:dyDescent="0.25">
      <c r="A7500" s="3">
        <v>42475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x14ac:dyDescent="0.25">
      <c r="A7501" s="3">
        <v>42475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x14ac:dyDescent="0.25">
      <c r="A7502" s="3">
        <v>42475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x14ac:dyDescent="0.25">
      <c r="A7503" s="3">
        <v>42475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x14ac:dyDescent="0.25">
      <c r="A7504" s="3">
        <v>42475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42476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x14ac:dyDescent="0.25">
      <c r="A7506" s="3">
        <v>42476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x14ac:dyDescent="0.25">
      <c r="A7507" s="3">
        <v>42476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x14ac:dyDescent="0.25">
      <c r="A7508" s="3">
        <v>42476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x14ac:dyDescent="0.25">
      <c r="A7509" s="3">
        <v>42476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x14ac:dyDescent="0.25">
      <c r="A7510" s="3">
        <v>42476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x14ac:dyDescent="0.25">
      <c r="A7511" s="3">
        <v>42476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42476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x14ac:dyDescent="0.25">
      <c r="A7513" s="3">
        <v>42476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x14ac:dyDescent="0.25">
      <c r="A7514" s="3">
        <v>42476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42476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x14ac:dyDescent="0.25">
      <c r="A7516" s="3">
        <v>42476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x14ac:dyDescent="0.25">
      <c r="A7517" s="3">
        <v>42476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x14ac:dyDescent="0.25">
      <c r="A7518" s="3">
        <v>42476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x14ac:dyDescent="0.25">
      <c r="A7519" s="3">
        <v>42476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x14ac:dyDescent="0.25">
      <c r="A7520" s="3">
        <v>42476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x14ac:dyDescent="0.25">
      <c r="A7521" s="3">
        <v>42476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x14ac:dyDescent="0.25">
      <c r="A7522" s="3">
        <v>42476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x14ac:dyDescent="0.25">
      <c r="A7523" s="3">
        <v>42476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x14ac:dyDescent="0.25">
      <c r="A7524" s="3">
        <v>42476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x14ac:dyDescent="0.25">
      <c r="A7525" s="3">
        <v>42476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x14ac:dyDescent="0.25">
      <c r="A7526" s="3">
        <v>42476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x14ac:dyDescent="0.25">
      <c r="A7527" s="3">
        <v>42476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x14ac:dyDescent="0.25">
      <c r="A7528" s="3">
        <v>42476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42476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x14ac:dyDescent="0.25">
      <c r="A7530" s="3">
        <v>42477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42477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42477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42477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x14ac:dyDescent="0.25">
      <c r="A7534" s="3">
        <v>42477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x14ac:dyDescent="0.25">
      <c r="A7535" s="3">
        <v>42477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x14ac:dyDescent="0.25">
      <c r="A7536" s="3">
        <v>42477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x14ac:dyDescent="0.25">
      <c r="A7537" s="3">
        <v>42477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x14ac:dyDescent="0.25">
      <c r="A7538" s="3">
        <v>42477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x14ac:dyDescent="0.25">
      <c r="A7539" s="3">
        <v>42477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x14ac:dyDescent="0.25">
      <c r="A7540" s="3">
        <v>42477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42477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x14ac:dyDescent="0.25">
      <c r="A7542" s="3">
        <v>42477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x14ac:dyDescent="0.25">
      <c r="A7543" s="3">
        <v>42477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42477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x14ac:dyDescent="0.25">
      <c r="A7545" s="3">
        <v>42477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x14ac:dyDescent="0.25">
      <c r="A7546" s="3">
        <v>42477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x14ac:dyDescent="0.25">
      <c r="A7547" s="3">
        <v>42477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x14ac:dyDescent="0.25">
      <c r="A7548" s="3">
        <v>42477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x14ac:dyDescent="0.25">
      <c r="A7549" s="3">
        <v>42477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x14ac:dyDescent="0.25">
      <c r="A7550" s="3">
        <v>42477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42477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x14ac:dyDescent="0.25">
      <c r="A7552" s="3">
        <v>42477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x14ac:dyDescent="0.25">
      <c r="A7553" s="3">
        <v>42477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42477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42477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x14ac:dyDescent="0.25">
      <c r="A7556" s="3">
        <v>42478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x14ac:dyDescent="0.25">
      <c r="A7557" s="3">
        <v>42478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x14ac:dyDescent="0.25">
      <c r="A7558" s="3">
        <v>42478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42478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x14ac:dyDescent="0.25">
      <c r="A7560" s="3">
        <v>42478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x14ac:dyDescent="0.25">
      <c r="A7561" s="3">
        <v>42478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x14ac:dyDescent="0.25">
      <c r="A7562" s="3">
        <v>42478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x14ac:dyDescent="0.25">
      <c r="A7563" s="3">
        <v>42478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x14ac:dyDescent="0.25">
      <c r="A7564" s="3">
        <v>42478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x14ac:dyDescent="0.25">
      <c r="A7565" s="3">
        <v>42478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42478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x14ac:dyDescent="0.25">
      <c r="A7567" s="3">
        <v>42478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x14ac:dyDescent="0.25">
      <c r="A7568" s="3">
        <v>42478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x14ac:dyDescent="0.25">
      <c r="A7569" s="3">
        <v>42478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x14ac:dyDescent="0.25">
      <c r="A7570" s="3">
        <v>42478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x14ac:dyDescent="0.25">
      <c r="A7571" s="3">
        <v>42478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42478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x14ac:dyDescent="0.25">
      <c r="A7573" s="3">
        <v>42478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x14ac:dyDescent="0.25">
      <c r="A7574" s="3">
        <v>42478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x14ac:dyDescent="0.25">
      <c r="A7575" s="3">
        <v>42478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42478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x14ac:dyDescent="0.25">
      <c r="A7577" s="3">
        <v>42478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x14ac:dyDescent="0.25">
      <c r="A7578" s="3">
        <v>42478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x14ac:dyDescent="0.25">
      <c r="A7579" s="3">
        <v>42478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x14ac:dyDescent="0.25">
      <c r="A7580" s="3">
        <v>42478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x14ac:dyDescent="0.25">
      <c r="A7581" s="3">
        <v>42478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42478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x14ac:dyDescent="0.25">
      <c r="A7583" s="3">
        <v>42478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42478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42478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x14ac:dyDescent="0.25">
      <c r="A7586" s="3">
        <v>42479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x14ac:dyDescent="0.25">
      <c r="A7587" s="3">
        <v>42479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x14ac:dyDescent="0.25">
      <c r="A7588" s="3">
        <v>42479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x14ac:dyDescent="0.25">
      <c r="A7589" s="3">
        <v>42479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42479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x14ac:dyDescent="0.25">
      <c r="A7591" s="3">
        <v>42479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42479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x14ac:dyDescent="0.25">
      <c r="A7593" s="3">
        <v>42479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x14ac:dyDescent="0.25">
      <c r="A7594" s="3">
        <v>42479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x14ac:dyDescent="0.25">
      <c r="A7595" s="3">
        <v>42479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x14ac:dyDescent="0.25">
      <c r="A7596" s="3">
        <v>42479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x14ac:dyDescent="0.25">
      <c r="A7597" s="3">
        <v>42479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x14ac:dyDescent="0.25">
      <c r="A7598" s="3">
        <v>42479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x14ac:dyDescent="0.25">
      <c r="A7599" s="3">
        <v>42479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x14ac:dyDescent="0.25">
      <c r="A7600" s="3">
        <v>42479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42479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x14ac:dyDescent="0.25">
      <c r="A7602" s="3">
        <v>42479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x14ac:dyDescent="0.25">
      <c r="A7603" s="3">
        <v>42479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42479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x14ac:dyDescent="0.25">
      <c r="A7605" s="3">
        <v>42479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x14ac:dyDescent="0.25">
      <c r="A7606" s="3">
        <v>42479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x14ac:dyDescent="0.25">
      <c r="A7607" s="3">
        <v>42479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x14ac:dyDescent="0.25">
      <c r="A7608" s="3">
        <v>42479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x14ac:dyDescent="0.25">
      <c r="A7609" s="3">
        <v>42479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x14ac:dyDescent="0.25">
      <c r="A7610" s="3">
        <v>42479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x14ac:dyDescent="0.25">
      <c r="A7611" s="3">
        <v>42479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x14ac:dyDescent="0.25">
      <c r="A7612" s="3">
        <v>42479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x14ac:dyDescent="0.25">
      <c r="A7613" s="3">
        <v>42479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42480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42480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x14ac:dyDescent="0.25">
      <c r="A7616" s="3">
        <v>42480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x14ac:dyDescent="0.25">
      <c r="A7617" s="3">
        <v>42480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x14ac:dyDescent="0.25">
      <c r="A7618" s="3">
        <v>42480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x14ac:dyDescent="0.25">
      <c r="A7619" s="3">
        <v>42480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x14ac:dyDescent="0.25">
      <c r="A7620" s="3">
        <v>42480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x14ac:dyDescent="0.25">
      <c r="A7621" s="3">
        <v>42480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x14ac:dyDescent="0.25">
      <c r="A7622" s="3">
        <v>42480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x14ac:dyDescent="0.25">
      <c r="A7623" s="3">
        <v>42480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42480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x14ac:dyDescent="0.25">
      <c r="A7625" s="3">
        <v>42480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x14ac:dyDescent="0.25">
      <c r="A7626" s="3">
        <v>42480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42480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x14ac:dyDescent="0.25">
      <c r="A7628" s="3">
        <v>42480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x14ac:dyDescent="0.25">
      <c r="A7629" s="3">
        <v>42480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42480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x14ac:dyDescent="0.25">
      <c r="A7631" s="3">
        <v>42480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x14ac:dyDescent="0.25">
      <c r="A7632" s="3">
        <v>42480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x14ac:dyDescent="0.25">
      <c r="A7633" s="3">
        <v>42480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42480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x14ac:dyDescent="0.25">
      <c r="A7635" s="3">
        <v>42480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x14ac:dyDescent="0.25">
      <c r="A7636" s="3">
        <v>42480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x14ac:dyDescent="0.25">
      <c r="A7637" s="3">
        <v>42480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x14ac:dyDescent="0.25">
      <c r="A7638" s="3">
        <v>42480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x14ac:dyDescent="0.25">
      <c r="A7639" s="3">
        <v>42480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x14ac:dyDescent="0.25">
      <c r="A7640" s="3">
        <v>42480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42480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x14ac:dyDescent="0.25">
      <c r="A7642" s="3">
        <v>42480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x14ac:dyDescent="0.25">
      <c r="A7643" s="3">
        <v>42480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42480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42480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42480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42480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x14ac:dyDescent="0.25">
      <c r="A7648" s="3">
        <v>42480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x14ac:dyDescent="0.25">
      <c r="A7649" s="3">
        <v>42480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42481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x14ac:dyDescent="0.25">
      <c r="A7651" s="3">
        <v>42481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42481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x14ac:dyDescent="0.25">
      <c r="A7653" s="3">
        <v>42481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x14ac:dyDescent="0.25">
      <c r="A7654" s="3">
        <v>42481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x14ac:dyDescent="0.25">
      <c r="A7655" s="3">
        <v>42481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x14ac:dyDescent="0.25">
      <c r="A7656" s="3">
        <v>42481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42481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42481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42481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x14ac:dyDescent="0.25">
      <c r="A7660" s="3">
        <v>42481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x14ac:dyDescent="0.25">
      <c r="A7661" s="3">
        <v>42481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x14ac:dyDescent="0.25">
      <c r="A7662" s="3">
        <v>42481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x14ac:dyDescent="0.25">
      <c r="A7663" s="3">
        <v>42481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x14ac:dyDescent="0.25">
      <c r="A7664" s="3">
        <v>42481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x14ac:dyDescent="0.25">
      <c r="A7665" s="3">
        <v>42481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x14ac:dyDescent="0.25">
      <c r="A7666" s="3">
        <v>42481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x14ac:dyDescent="0.25">
      <c r="A7667" s="3">
        <v>42481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42481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x14ac:dyDescent="0.25">
      <c r="A7669" s="3">
        <v>42481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x14ac:dyDescent="0.25">
      <c r="A7670" s="3">
        <v>42481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x14ac:dyDescent="0.25">
      <c r="A7671" s="3">
        <v>42481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x14ac:dyDescent="0.25">
      <c r="A7672" s="3">
        <v>42481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42481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x14ac:dyDescent="0.25">
      <c r="A7674" s="3">
        <v>42482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42482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x14ac:dyDescent="0.25">
      <c r="A7676" s="3">
        <v>42482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x14ac:dyDescent="0.25">
      <c r="A7677" s="3">
        <v>42482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x14ac:dyDescent="0.25">
      <c r="A7678" s="3">
        <v>42482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x14ac:dyDescent="0.25">
      <c r="A7679" s="3">
        <v>42482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x14ac:dyDescent="0.25">
      <c r="A7680" s="3">
        <v>42482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42482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x14ac:dyDescent="0.25">
      <c r="A7682" s="3">
        <v>42482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x14ac:dyDescent="0.25">
      <c r="A7683" s="3">
        <v>42482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42482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x14ac:dyDescent="0.25">
      <c r="A7685" s="3">
        <v>42482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42482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x14ac:dyDescent="0.25">
      <c r="A7687" s="3">
        <v>42482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x14ac:dyDescent="0.25">
      <c r="A7688" s="3">
        <v>42482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x14ac:dyDescent="0.25">
      <c r="A7689" s="3">
        <v>42482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x14ac:dyDescent="0.25">
      <c r="A7690" s="3">
        <v>42482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x14ac:dyDescent="0.25">
      <c r="A7691" s="3">
        <v>42482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x14ac:dyDescent="0.25">
      <c r="A7692" s="3">
        <v>42482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x14ac:dyDescent="0.25">
      <c r="A7693" s="3">
        <v>42482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x14ac:dyDescent="0.25">
      <c r="A7694" s="3">
        <v>42482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42482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42482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x14ac:dyDescent="0.25">
      <c r="A7697" s="3">
        <v>42482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42482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x14ac:dyDescent="0.25">
      <c r="A7699" s="3">
        <v>42482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x14ac:dyDescent="0.25">
      <c r="A7700" s="3">
        <v>42482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42482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42482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x14ac:dyDescent="0.25">
      <c r="A7703" s="3">
        <v>42482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x14ac:dyDescent="0.25">
      <c r="A7704" s="3">
        <v>42482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x14ac:dyDescent="0.25">
      <c r="A7705" s="3">
        <v>42483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42483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x14ac:dyDescent="0.25">
      <c r="A7707" s="3">
        <v>42483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x14ac:dyDescent="0.25">
      <c r="A7708" s="3">
        <v>42483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x14ac:dyDescent="0.25">
      <c r="A7709" s="3">
        <v>42483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x14ac:dyDescent="0.25">
      <c r="A7710" s="3">
        <v>42483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x14ac:dyDescent="0.25">
      <c r="A7711" s="3">
        <v>42483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x14ac:dyDescent="0.25">
      <c r="A7712" s="3">
        <v>42483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x14ac:dyDescent="0.25">
      <c r="A7713" s="3">
        <v>42483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x14ac:dyDescent="0.25">
      <c r="A7714" s="3">
        <v>42483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x14ac:dyDescent="0.25">
      <c r="A7715" s="3">
        <v>42483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x14ac:dyDescent="0.25">
      <c r="A7716" s="3">
        <v>42483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x14ac:dyDescent="0.25">
      <c r="A7717" s="3">
        <v>42483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x14ac:dyDescent="0.25">
      <c r="A7718" s="3">
        <v>42483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x14ac:dyDescent="0.25">
      <c r="A7719" s="3">
        <v>42483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42483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x14ac:dyDescent="0.25">
      <c r="A7721" s="3">
        <v>42483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42483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42483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x14ac:dyDescent="0.25">
      <c r="A7724" s="3">
        <v>42483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x14ac:dyDescent="0.25">
      <c r="A7725" s="3">
        <v>42483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x14ac:dyDescent="0.25">
      <c r="A7726" s="3">
        <v>42483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x14ac:dyDescent="0.25">
      <c r="A7727" s="3">
        <v>42483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42483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x14ac:dyDescent="0.25">
      <c r="A7729" s="3">
        <v>42483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x14ac:dyDescent="0.25">
      <c r="A7730" s="3">
        <v>42483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x14ac:dyDescent="0.25">
      <c r="A7731" s="3">
        <v>42483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x14ac:dyDescent="0.25">
      <c r="A7732" s="3">
        <v>42483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x14ac:dyDescent="0.25">
      <c r="A7733" s="3">
        <v>42483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x14ac:dyDescent="0.25">
      <c r="A7734" s="3">
        <v>42483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x14ac:dyDescent="0.25">
      <c r="A7735" s="3">
        <v>42483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x14ac:dyDescent="0.25">
      <c r="A7736" s="3">
        <v>42483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x14ac:dyDescent="0.25">
      <c r="A7737" s="3">
        <v>42483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42483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x14ac:dyDescent="0.25">
      <c r="A7739" s="3">
        <v>42484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x14ac:dyDescent="0.25">
      <c r="A7740" s="3">
        <v>42484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x14ac:dyDescent="0.25">
      <c r="A7741" s="3">
        <v>42484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x14ac:dyDescent="0.25">
      <c r="A7742" s="3">
        <v>42484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x14ac:dyDescent="0.25">
      <c r="A7743" s="3">
        <v>42484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x14ac:dyDescent="0.25">
      <c r="A7744" s="3">
        <v>42484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x14ac:dyDescent="0.25">
      <c r="A7745" s="3">
        <v>42484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x14ac:dyDescent="0.25">
      <c r="A7746" s="3">
        <v>42484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x14ac:dyDescent="0.25">
      <c r="A7747" s="3">
        <v>42484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x14ac:dyDescent="0.25">
      <c r="A7748" s="3">
        <v>42484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x14ac:dyDescent="0.25">
      <c r="A7749" s="3">
        <v>42484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x14ac:dyDescent="0.25">
      <c r="A7750" s="3">
        <v>42484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x14ac:dyDescent="0.25">
      <c r="A7751" s="3">
        <v>42484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x14ac:dyDescent="0.25">
      <c r="A7752" s="3">
        <v>42484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x14ac:dyDescent="0.25">
      <c r="A7753" s="3">
        <v>42484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x14ac:dyDescent="0.25">
      <c r="A7754" s="3">
        <v>42484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42484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x14ac:dyDescent="0.25">
      <c r="A7756" s="3">
        <v>42484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x14ac:dyDescent="0.25">
      <c r="A7757" s="3">
        <v>42484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42484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42484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x14ac:dyDescent="0.25">
      <c r="A7760" s="3">
        <v>42484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x14ac:dyDescent="0.25">
      <c r="A7761" s="3">
        <v>42484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x14ac:dyDescent="0.25">
      <c r="A7762" s="3">
        <v>42484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x14ac:dyDescent="0.25">
      <c r="A7763" s="3">
        <v>42485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x14ac:dyDescent="0.25">
      <c r="A7764" s="3">
        <v>42485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x14ac:dyDescent="0.25">
      <c r="A7765" s="3">
        <v>42485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x14ac:dyDescent="0.25">
      <c r="A7766" s="3">
        <v>42485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x14ac:dyDescent="0.25">
      <c r="A7767" s="3">
        <v>42485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x14ac:dyDescent="0.25">
      <c r="A7768" s="3">
        <v>42485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x14ac:dyDescent="0.25">
      <c r="A7769" s="3">
        <v>42485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x14ac:dyDescent="0.25">
      <c r="A7770" s="3">
        <v>42485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x14ac:dyDescent="0.25">
      <c r="A7771" s="3">
        <v>42485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x14ac:dyDescent="0.25">
      <c r="A7772" s="3">
        <v>42485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x14ac:dyDescent="0.25">
      <c r="A7773" s="3">
        <v>42485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x14ac:dyDescent="0.25">
      <c r="A7774" s="3">
        <v>42485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x14ac:dyDescent="0.25">
      <c r="A7775" s="3">
        <v>42485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42485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x14ac:dyDescent="0.25">
      <c r="A7777" s="3">
        <v>42485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x14ac:dyDescent="0.25">
      <c r="A7778" s="3">
        <v>42485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x14ac:dyDescent="0.25">
      <c r="A7779" s="3">
        <v>42485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x14ac:dyDescent="0.25">
      <c r="A7780" s="3">
        <v>42485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x14ac:dyDescent="0.25">
      <c r="A7781" s="3">
        <v>42485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x14ac:dyDescent="0.25">
      <c r="A7782" s="3">
        <v>42485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42485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x14ac:dyDescent="0.25">
      <c r="A7784" s="3">
        <v>42485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x14ac:dyDescent="0.25">
      <c r="A7785" s="3">
        <v>42486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x14ac:dyDescent="0.25">
      <c r="A7786" s="3">
        <v>42486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x14ac:dyDescent="0.25">
      <c r="A7787" s="3">
        <v>42486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x14ac:dyDescent="0.25">
      <c r="A7788" s="3">
        <v>42486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x14ac:dyDescent="0.25">
      <c r="A7789" s="3">
        <v>42486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x14ac:dyDescent="0.25">
      <c r="A7790" s="3">
        <v>42486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x14ac:dyDescent="0.25">
      <c r="A7791" s="3">
        <v>42486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x14ac:dyDescent="0.25">
      <c r="A7792" s="3">
        <v>42486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x14ac:dyDescent="0.25">
      <c r="A7793" s="3">
        <v>42486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x14ac:dyDescent="0.25">
      <c r="A7794" s="3">
        <v>42486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x14ac:dyDescent="0.25">
      <c r="A7795" s="3">
        <v>42486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42486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x14ac:dyDescent="0.25">
      <c r="A7797" s="3">
        <v>42486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x14ac:dyDescent="0.25">
      <c r="A7798" s="3">
        <v>42486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x14ac:dyDescent="0.25">
      <c r="A7799" s="3">
        <v>42486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42486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x14ac:dyDescent="0.25">
      <c r="A7801" s="3">
        <v>42486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x14ac:dyDescent="0.25">
      <c r="A7802" s="3">
        <v>42486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42486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x14ac:dyDescent="0.25">
      <c r="A7804" s="3">
        <v>42486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x14ac:dyDescent="0.25">
      <c r="A7805" s="3">
        <v>42486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x14ac:dyDescent="0.25">
      <c r="A7806" s="3">
        <v>42486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x14ac:dyDescent="0.25">
      <c r="A7807" s="3">
        <v>42486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x14ac:dyDescent="0.25">
      <c r="A7808" s="3">
        <v>42486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x14ac:dyDescent="0.25">
      <c r="A7809" s="3">
        <v>42486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x14ac:dyDescent="0.25">
      <c r="A7810" s="3">
        <v>42486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x14ac:dyDescent="0.25">
      <c r="A7811" s="3">
        <v>42486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x14ac:dyDescent="0.25">
      <c r="A7812" s="3">
        <v>42486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42487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x14ac:dyDescent="0.25">
      <c r="A7814" s="3">
        <v>42487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42487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x14ac:dyDescent="0.25">
      <c r="A7816" s="3">
        <v>42487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x14ac:dyDescent="0.25">
      <c r="A7817" s="3">
        <v>42487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x14ac:dyDescent="0.25">
      <c r="A7818" s="3">
        <v>42487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x14ac:dyDescent="0.25">
      <c r="A7819" s="3">
        <v>42487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42487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x14ac:dyDescent="0.25">
      <c r="A7821" s="3">
        <v>42487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x14ac:dyDescent="0.25">
      <c r="A7822" s="3">
        <v>42487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x14ac:dyDescent="0.25">
      <c r="A7823" s="3">
        <v>42487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x14ac:dyDescent="0.25">
      <c r="A7824" s="3">
        <v>42487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42487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x14ac:dyDescent="0.25">
      <c r="A7826" s="3">
        <v>42487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x14ac:dyDescent="0.25">
      <c r="A7827" s="3">
        <v>42487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x14ac:dyDescent="0.25">
      <c r="A7828" s="3">
        <v>42487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x14ac:dyDescent="0.25">
      <c r="A7829" s="3">
        <v>42487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42487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x14ac:dyDescent="0.25">
      <c r="A7831" s="3">
        <v>42487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42487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42487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x14ac:dyDescent="0.25">
      <c r="A7834" s="3">
        <v>42487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42487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x14ac:dyDescent="0.25">
      <c r="A7836" s="3">
        <v>42487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42487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x14ac:dyDescent="0.25">
      <c r="A7838" s="3">
        <v>42487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42487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x14ac:dyDescent="0.25">
      <c r="A7840" s="3">
        <v>42487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42487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42487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x14ac:dyDescent="0.25">
      <c r="A7843" s="3">
        <v>42487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x14ac:dyDescent="0.25">
      <c r="A7844" s="3">
        <v>42487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x14ac:dyDescent="0.25">
      <c r="A7845" s="3">
        <v>42487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x14ac:dyDescent="0.25">
      <c r="A7846" s="3">
        <v>42488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x14ac:dyDescent="0.25">
      <c r="A7847" s="3">
        <v>42488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x14ac:dyDescent="0.25">
      <c r="A7848" s="3">
        <v>42488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42488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x14ac:dyDescent="0.25">
      <c r="A7850" s="3">
        <v>42488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x14ac:dyDescent="0.25">
      <c r="A7851" s="3">
        <v>42488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x14ac:dyDescent="0.25">
      <c r="A7852" s="3">
        <v>42488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x14ac:dyDescent="0.25">
      <c r="A7853" s="3">
        <v>42488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x14ac:dyDescent="0.25">
      <c r="A7854" s="3">
        <v>42488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x14ac:dyDescent="0.25">
      <c r="A7855" s="3">
        <v>42488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x14ac:dyDescent="0.25">
      <c r="A7856" s="3">
        <v>42488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x14ac:dyDescent="0.25">
      <c r="A7857" s="3">
        <v>42488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42488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x14ac:dyDescent="0.25">
      <c r="A7859" s="3">
        <v>42488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x14ac:dyDescent="0.25">
      <c r="A7860" s="3">
        <v>42488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x14ac:dyDescent="0.25">
      <c r="A7861" s="3">
        <v>42488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42488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42488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x14ac:dyDescent="0.25">
      <c r="A7864" s="3">
        <v>42488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x14ac:dyDescent="0.25">
      <c r="A7865" s="3">
        <v>42489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x14ac:dyDescent="0.25">
      <c r="A7866" s="3">
        <v>42489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x14ac:dyDescent="0.25">
      <c r="A7867" s="3">
        <v>42489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x14ac:dyDescent="0.25">
      <c r="A7868" s="3">
        <v>42489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x14ac:dyDescent="0.25">
      <c r="A7869" s="3">
        <v>42489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x14ac:dyDescent="0.25">
      <c r="A7870" s="3">
        <v>42489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x14ac:dyDescent="0.25">
      <c r="A7871" s="3">
        <v>42489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x14ac:dyDescent="0.25">
      <c r="A7872" s="3">
        <v>42489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x14ac:dyDescent="0.25">
      <c r="A7873" s="3">
        <v>42489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42489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x14ac:dyDescent="0.25">
      <c r="A7875" s="3">
        <v>42489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x14ac:dyDescent="0.25">
      <c r="A7876" s="3">
        <v>42489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x14ac:dyDescent="0.25">
      <c r="A7877" s="3">
        <v>42489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x14ac:dyDescent="0.25">
      <c r="A7878" s="3">
        <v>42489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x14ac:dyDescent="0.25">
      <c r="A7879" s="3">
        <v>42489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42489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x14ac:dyDescent="0.25">
      <c r="A7881" s="3">
        <v>42489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x14ac:dyDescent="0.25">
      <c r="A7882" s="3">
        <v>42489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42489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x14ac:dyDescent="0.25">
      <c r="A7884" s="3">
        <v>42489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42489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42489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x14ac:dyDescent="0.25">
      <c r="A7887" s="3">
        <v>42489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x14ac:dyDescent="0.25">
      <c r="A7888" s="3">
        <v>42489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x14ac:dyDescent="0.25">
      <c r="A7889" s="3">
        <v>42489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x14ac:dyDescent="0.25">
      <c r="A7890" s="3">
        <v>42489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x14ac:dyDescent="0.25">
      <c r="A7891" s="3">
        <v>42489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42489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x14ac:dyDescent="0.25">
      <c r="A7893" s="3">
        <v>42489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42489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x14ac:dyDescent="0.25">
      <c r="A7895" s="3">
        <v>42489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x14ac:dyDescent="0.25">
      <c r="A7896" s="3">
        <v>42489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42489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x14ac:dyDescent="0.25">
      <c r="A7898" s="3">
        <v>42489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x14ac:dyDescent="0.25">
      <c r="A7899" s="3">
        <v>42489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x14ac:dyDescent="0.25">
      <c r="A7900" s="3">
        <v>42489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42489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x14ac:dyDescent="0.25">
      <c r="A7902" s="3">
        <v>42489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x14ac:dyDescent="0.25">
      <c r="A7903" s="3">
        <v>42489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42489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x14ac:dyDescent="0.25">
      <c r="A7905" s="3">
        <v>42489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x14ac:dyDescent="0.25">
      <c r="A7906" s="3">
        <v>42490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42490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x14ac:dyDescent="0.25">
      <c r="A7908" s="3">
        <v>42490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x14ac:dyDescent="0.25">
      <c r="A7909" s="3">
        <v>42490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x14ac:dyDescent="0.25">
      <c r="A7910" s="3">
        <v>42490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42490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x14ac:dyDescent="0.25">
      <c r="A7912" s="3">
        <v>42490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x14ac:dyDescent="0.25">
      <c r="A7913" s="3">
        <v>42490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x14ac:dyDescent="0.25">
      <c r="A7914" s="3">
        <v>42490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x14ac:dyDescent="0.25">
      <c r="A7915" s="3">
        <v>42490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42490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x14ac:dyDescent="0.25">
      <c r="A7917" s="3">
        <v>42490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42490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x14ac:dyDescent="0.25">
      <c r="A7919" s="3">
        <v>42490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x14ac:dyDescent="0.25">
      <c r="A7920" s="3">
        <v>42490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x14ac:dyDescent="0.25">
      <c r="A7921" s="3">
        <v>42490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x14ac:dyDescent="0.25">
      <c r="A7922" s="3">
        <v>42490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x14ac:dyDescent="0.25">
      <c r="A7923" s="3">
        <v>42490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x14ac:dyDescent="0.25">
      <c r="A7924" s="3">
        <v>42490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42490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x14ac:dyDescent="0.25">
      <c r="A7926" s="3">
        <v>42490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x14ac:dyDescent="0.25">
      <c r="A7927" s="3">
        <v>42490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42490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x14ac:dyDescent="0.25">
      <c r="A7929" s="3">
        <v>42490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x14ac:dyDescent="0.25">
      <c r="A7930" s="3">
        <v>42490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42491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x14ac:dyDescent="0.25">
      <c r="A7932" s="3">
        <v>42491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x14ac:dyDescent="0.25">
      <c r="A7933" s="3">
        <v>42491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42491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x14ac:dyDescent="0.25">
      <c r="A7935" s="3">
        <v>42491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x14ac:dyDescent="0.25">
      <c r="A7936" s="3">
        <v>42491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x14ac:dyDescent="0.25">
      <c r="A7937" s="3">
        <v>42491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x14ac:dyDescent="0.25">
      <c r="A7938" s="3">
        <v>42491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x14ac:dyDescent="0.25">
      <c r="A7939" s="3">
        <v>42491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x14ac:dyDescent="0.25">
      <c r="A7940" s="3">
        <v>42491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42491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x14ac:dyDescent="0.25">
      <c r="A7942" s="3">
        <v>42491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x14ac:dyDescent="0.25">
      <c r="A7943" s="3">
        <v>42491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x14ac:dyDescent="0.25">
      <c r="A7944" s="3">
        <v>42491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42491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42491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x14ac:dyDescent="0.25">
      <c r="A7947" s="3">
        <v>42491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x14ac:dyDescent="0.25">
      <c r="A7948" s="3">
        <v>42491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x14ac:dyDescent="0.25">
      <c r="A7949" s="3">
        <v>42491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x14ac:dyDescent="0.25">
      <c r="A7950" s="3">
        <v>42491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x14ac:dyDescent="0.25">
      <c r="A7951" s="3">
        <v>42492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x14ac:dyDescent="0.25">
      <c r="A7952" s="3">
        <v>42492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x14ac:dyDescent="0.25">
      <c r="A7953" s="3">
        <v>42492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x14ac:dyDescent="0.25">
      <c r="A7954" s="3">
        <v>42492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x14ac:dyDescent="0.25">
      <c r="A7955" s="3">
        <v>42492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x14ac:dyDescent="0.25">
      <c r="A7956" s="3">
        <v>42492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x14ac:dyDescent="0.25">
      <c r="A7957" s="3">
        <v>42492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x14ac:dyDescent="0.25">
      <c r="A7958" s="3">
        <v>42492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x14ac:dyDescent="0.25">
      <c r="A7959" s="3">
        <v>42492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42492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42492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x14ac:dyDescent="0.25">
      <c r="A7962" s="3">
        <v>42492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x14ac:dyDescent="0.25">
      <c r="A7963" s="3">
        <v>42492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x14ac:dyDescent="0.25">
      <c r="A7964" s="3">
        <v>42492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x14ac:dyDescent="0.25">
      <c r="A7965" s="3">
        <v>42492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42492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x14ac:dyDescent="0.25">
      <c r="A7967" s="3">
        <v>42492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x14ac:dyDescent="0.25">
      <c r="A7968" s="3">
        <v>42492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42492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x14ac:dyDescent="0.25">
      <c r="A7970" s="3">
        <v>42492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42492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x14ac:dyDescent="0.25">
      <c r="A7972" s="3">
        <v>42492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x14ac:dyDescent="0.25">
      <c r="A7973" s="3">
        <v>42492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42492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x14ac:dyDescent="0.25">
      <c r="A7975" s="3">
        <v>42492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x14ac:dyDescent="0.25">
      <c r="A7976" s="3">
        <v>42492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x14ac:dyDescent="0.25">
      <c r="A7977" s="3">
        <v>42493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42493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x14ac:dyDescent="0.25">
      <c r="A7979" s="3">
        <v>42493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x14ac:dyDescent="0.25">
      <c r="A7980" s="3">
        <v>42493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x14ac:dyDescent="0.25">
      <c r="A7981" s="3">
        <v>42493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x14ac:dyDescent="0.25">
      <c r="A7982" s="3">
        <v>42493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42493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x14ac:dyDescent="0.25">
      <c r="A7984" s="3">
        <v>42493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x14ac:dyDescent="0.25">
      <c r="A7985" s="3">
        <v>42493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42493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x14ac:dyDescent="0.25">
      <c r="A7987" s="3">
        <v>42493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42493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x14ac:dyDescent="0.25">
      <c r="A7989" s="3">
        <v>42493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x14ac:dyDescent="0.25">
      <c r="A7990" s="3">
        <v>42493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x14ac:dyDescent="0.25">
      <c r="A7991" s="3">
        <v>42493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x14ac:dyDescent="0.25">
      <c r="A7992" s="3">
        <v>42493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42493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x14ac:dyDescent="0.25">
      <c r="A7994" s="3">
        <v>42493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42493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x14ac:dyDescent="0.25">
      <c r="A7996" s="3">
        <v>42493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x14ac:dyDescent="0.25">
      <c r="A7997" s="3">
        <v>42493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x14ac:dyDescent="0.25">
      <c r="A7998" s="3">
        <v>42493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x14ac:dyDescent="0.25">
      <c r="A7999" s="3">
        <v>42493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x14ac:dyDescent="0.25">
      <c r="A8000" s="3">
        <v>42493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x14ac:dyDescent="0.25">
      <c r="A8001" s="3">
        <v>42493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x14ac:dyDescent="0.25">
      <c r="A8002" s="3">
        <v>42494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x14ac:dyDescent="0.25">
      <c r="A8003" s="3">
        <v>42494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42494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x14ac:dyDescent="0.25">
      <c r="A8005" s="3">
        <v>42494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42494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x14ac:dyDescent="0.25">
      <c r="A8007" s="3">
        <v>42494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42494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42494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42494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x14ac:dyDescent="0.25">
      <c r="A8011" s="3">
        <v>42494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x14ac:dyDescent="0.25">
      <c r="A8012" s="3">
        <v>42494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42494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x14ac:dyDescent="0.25">
      <c r="A8014" s="3">
        <v>42494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42494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42494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42494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x14ac:dyDescent="0.25">
      <c r="A8018" s="3">
        <v>42494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x14ac:dyDescent="0.25">
      <c r="A8019" s="3">
        <v>42494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x14ac:dyDescent="0.25">
      <c r="A8020" s="3">
        <v>42494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42494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x14ac:dyDescent="0.25">
      <c r="A8022" s="3">
        <v>42494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x14ac:dyDescent="0.25">
      <c r="A8023" s="3">
        <v>42494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x14ac:dyDescent="0.25">
      <c r="A8024" s="3">
        <v>42494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x14ac:dyDescent="0.25">
      <c r="A8025" s="3">
        <v>42494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x14ac:dyDescent="0.25">
      <c r="A8026" s="3">
        <v>42494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x14ac:dyDescent="0.25">
      <c r="A8027" s="3">
        <v>42494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42494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x14ac:dyDescent="0.25">
      <c r="A8029" s="3">
        <v>42494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x14ac:dyDescent="0.25">
      <c r="A8030" s="3">
        <v>42495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x14ac:dyDescent="0.25">
      <c r="A8031" s="3">
        <v>42495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42495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x14ac:dyDescent="0.25">
      <c r="A8033" s="3">
        <v>42495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x14ac:dyDescent="0.25">
      <c r="A8034" s="3">
        <v>42495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x14ac:dyDescent="0.25">
      <c r="A8035" s="3">
        <v>42495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42495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x14ac:dyDescent="0.25">
      <c r="A8037" s="3">
        <v>42495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x14ac:dyDescent="0.25">
      <c r="A8038" s="3">
        <v>42495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x14ac:dyDescent="0.25">
      <c r="A8039" s="3">
        <v>42495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x14ac:dyDescent="0.25">
      <c r="A8040" s="3">
        <v>42495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42495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x14ac:dyDescent="0.25">
      <c r="A8042" s="3">
        <v>42495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x14ac:dyDescent="0.25">
      <c r="A8043" s="3">
        <v>42495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x14ac:dyDescent="0.25">
      <c r="A8044" s="3">
        <v>42495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42495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x14ac:dyDescent="0.25">
      <c r="A8046" s="3">
        <v>42495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x14ac:dyDescent="0.25">
      <c r="A8047" s="3">
        <v>42495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42495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x14ac:dyDescent="0.25">
      <c r="A8049" s="3">
        <v>42495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x14ac:dyDescent="0.25">
      <c r="A8050" s="3">
        <v>42495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x14ac:dyDescent="0.25">
      <c r="A8051" s="3">
        <v>42495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x14ac:dyDescent="0.25">
      <c r="A8052" s="3">
        <v>42495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x14ac:dyDescent="0.25">
      <c r="A8053" s="3">
        <v>42495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x14ac:dyDescent="0.25">
      <c r="A8054" s="3">
        <v>42495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x14ac:dyDescent="0.25">
      <c r="A8055" s="3">
        <v>42495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x14ac:dyDescent="0.25">
      <c r="A8056" s="3">
        <v>42495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x14ac:dyDescent="0.25">
      <c r="A8057" s="3">
        <v>42495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x14ac:dyDescent="0.25">
      <c r="A8058" s="3">
        <v>42495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x14ac:dyDescent="0.25">
      <c r="A8059" s="3">
        <v>42495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42496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42496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42496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x14ac:dyDescent="0.25">
      <c r="A8063" s="3">
        <v>42496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42496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x14ac:dyDescent="0.25">
      <c r="A8065" s="3">
        <v>42496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42496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x14ac:dyDescent="0.25">
      <c r="A8067" s="3">
        <v>42496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x14ac:dyDescent="0.25">
      <c r="A8068" s="3">
        <v>42496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x14ac:dyDescent="0.25">
      <c r="A8069" s="3">
        <v>42496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x14ac:dyDescent="0.25">
      <c r="A8070" s="3">
        <v>42496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x14ac:dyDescent="0.25">
      <c r="A8071" s="3">
        <v>42496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x14ac:dyDescent="0.25">
      <c r="A8072" s="3">
        <v>42496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42496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x14ac:dyDescent="0.25">
      <c r="A8074" s="3">
        <v>42496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x14ac:dyDescent="0.25">
      <c r="A8075" s="3">
        <v>42496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x14ac:dyDescent="0.25">
      <c r="A8076" s="3">
        <v>42496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x14ac:dyDescent="0.25">
      <c r="A8077" s="3">
        <v>42496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x14ac:dyDescent="0.25">
      <c r="A8078" s="3">
        <v>42496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x14ac:dyDescent="0.25">
      <c r="A8079" s="3">
        <v>42496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x14ac:dyDescent="0.25">
      <c r="A8080" s="3">
        <v>42496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42496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42496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x14ac:dyDescent="0.25">
      <c r="A8083" s="3">
        <v>42496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x14ac:dyDescent="0.25">
      <c r="A8084" s="3">
        <v>42496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x14ac:dyDescent="0.25">
      <c r="A8085" s="3">
        <v>42496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42496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x14ac:dyDescent="0.25">
      <c r="A8087" s="3">
        <v>42496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x14ac:dyDescent="0.25">
      <c r="A8088" s="3">
        <v>42496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x14ac:dyDescent="0.25">
      <c r="A8089" s="3">
        <v>42496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x14ac:dyDescent="0.25">
      <c r="A8090" s="3">
        <v>42496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42497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x14ac:dyDescent="0.25">
      <c r="A8092" s="3">
        <v>42497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x14ac:dyDescent="0.25">
      <c r="A8093" s="3">
        <v>42497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x14ac:dyDescent="0.25">
      <c r="A8094" s="3">
        <v>42497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x14ac:dyDescent="0.25">
      <c r="A8095" s="3">
        <v>42497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42497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42497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42497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42497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x14ac:dyDescent="0.25">
      <c r="A8100" s="3">
        <v>42497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x14ac:dyDescent="0.25">
      <c r="A8101" s="3">
        <v>42497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x14ac:dyDescent="0.25">
      <c r="A8102" s="3">
        <v>42497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x14ac:dyDescent="0.25">
      <c r="A8103" s="3">
        <v>42497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x14ac:dyDescent="0.25">
      <c r="A8104" s="3">
        <v>42497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x14ac:dyDescent="0.25">
      <c r="A8105" s="3">
        <v>42497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x14ac:dyDescent="0.25">
      <c r="A8106" s="3">
        <v>42497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x14ac:dyDescent="0.25">
      <c r="A8107" s="3">
        <v>42497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x14ac:dyDescent="0.25">
      <c r="A8108" s="3">
        <v>42497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x14ac:dyDescent="0.25">
      <c r="A8109" s="3">
        <v>42497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x14ac:dyDescent="0.25">
      <c r="A8110" s="3">
        <v>42497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x14ac:dyDescent="0.25">
      <c r="A8111" s="3">
        <v>42497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x14ac:dyDescent="0.25">
      <c r="A8112" s="3">
        <v>42497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x14ac:dyDescent="0.25">
      <c r="A8113" s="3">
        <v>42497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x14ac:dyDescent="0.25">
      <c r="A8114" s="3">
        <v>42497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42497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x14ac:dyDescent="0.25">
      <c r="A8116" s="3">
        <v>42497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x14ac:dyDescent="0.25">
      <c r="A8117" s="3">
        <v>42497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42497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x14ac:dyDescent="0.25">
      <c r="A8119" s="3">
        <v>42497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x14ac:dyDescent="0.25">
      <c r="A8120" s="3">
        <v>42497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42497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x14ac:dyDescent="0.25">
      <c r="A8122" s="3">
        <v>42497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42497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x14ac:dyDescent="0.25">
      <c r="A8124" s="3">
        <v>42497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x14ac:dyDescent="0.25">
      <c r="A8125" s="3">
        <v>42497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x14ac:dyDescent="0.25">
      <c r="A8126" s="3">
        <v>42497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x14ac:dyDescent="0.25">
      <c r="A8127" s="3">
        <v>42497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x14ac:dyDescent="0.25">
      <c r="A8128" s="3">
        <v>42497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x14ac:dyDescent="0.25">
      <c r="A8129" s="3">
        <v>42498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x14ac:dyDescent="0.25">
      <c r="A8130" s="3">
        <v>42498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x14ac:dyDescent="0.25">
      <c r="A8131" s="3">
        <v>42498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x14ac:dyDescent="0.25">
      <c r="A8132" s="3">
        <v>42498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x14ac:dyDescent="0.25">
      <c r="A8133" s="3">
        <v>42498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x14ac:dyDescent="0.25">
      <c r="A8134" s="3">
        <v>42498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42498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x14ac:dyDescent="0.25">
      <c r="A8136" s="3">
        <v>42498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42498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x14ac:dyDescent="0.25">
      <c r="A8138" s="3">
        <v>42498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42498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42498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x14ac:dyDescent="0.25">
      <c r="A8141" s="3">
        <v>42498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x14ac:dyDescent="0.25">
      <c r="A8142" s="3">
        <v>42498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42498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x14ac:dyDescent="0.25">
      <c r="A8144" s="3">
        <v>42498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x14ac:dyDescent="0.25">
      <c r="A8145" s="3">
        <v>42498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x14ac:dyDescent="0.25">
      <c r="A8146" s="3">
        <v>42498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42498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x14ac:dyDescent="0.25">
      <c r="A8148" s="3">
        <v>42498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x14ac:dyDescent="0.25">
      <c r="A8149" s="3">
        <v>42498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x14ac:dyDescent="0.25">
      <c r="A8150" s="3">
        <v>42498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x14ac:dyDescent="0.25">
      <c r="A8151" s="3">
        <v>42498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42498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x14ac:dyDescent="0.25">
      <c r="A8153" s="3">
        <v>42498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42498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42498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x14ac:dyDescent="0.25">
      <c r="A8156" s="3">
        <v>42498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42498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42498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x14ac:dyDescent="0.25">
      <c r="A8159" s="3">
        <v>42498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42498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x14ac:dyDescent="0.25">
      <c r="A8161" s="3">
        <v>42498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x14ac:dyDescent="0.25">
      <c r="A8162" s="3">
        <v>42498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42498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x14ac:dyDescent="0.25">
      <c r="A8164" s="3">
        <v>42499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42499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42499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x14ac:dyDescent="0.25">
      <c r="A8167" s="3">
        <v>42499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x14ac:dyDescent="0.25">
      <c r="A8168" s="3">
        <v>42499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x14ac:dyDescent="0.25">
      <c r="A8169" s="3">
        <v>42499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x14ac:dyDescent="0.25">
      <c r="A8170" s="3">
        <v>42499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x14ac:dyDescent="0.25">
      <c r="A8171" s="3">
        <v>42499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x14ac:dyDescent="0.25">
      <c r="A8172" s="3">
        <v>42499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x14ac:dyDescent="0.25">
      <c r="A8173" s="3">
        <v>42499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x14ac:dyDescent="0.25">
      <c r="A8174" s="3">
        <v>42499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x14ac:dyDescent="0.25">
      <c r="A8175" s="3">
        <v>42499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42499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x14ac:dyDescent="0.25">
      <c r="A8177" s="3">
        <v>42499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x14ac:dyDescent="0.25">
      <c r="A8178" s="3">
        <v>42499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x14ac:dyDescent="0.25">
      <c r="A8179" s="3">
        <v>42499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x14ac:dyDescent="0.25">
      <c r="A8180" s="3">
        <v>42499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x14ac:dyDescent="0.25">
      <c r="A8181" s="3">
        <v>42499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x14ac:dyDescent="0.25">
      <c r="A8182" s="3">
        <v>42499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42499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x14ac:dyDescent="0.25">
      <c r="A8184" s="3">
        <v>42499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42499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x14ac:dyDescent="0.25">
      <c r="A8186" s="3">
        <v>42499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42500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x14ac:dyDescent="0.25">
      <c r="A8188" s="3">
        <v>42500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x14ac:dyDescent="0.25">
      <c r="A8189" s="3">
        <v>42500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x14ac:dyDescent="0.25">
      <c r="A8190" s="3">
        <v>42500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42500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42500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42500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x14ac:dyDescent="0.25">
      <c r="A8194" s="3">
        <v>42500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x14ac:dyDescent="0.25">
      <c r="A8195" s="3">
        <v>42500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x14ac:dyDescent="0.25">
      <c r="A8196" s="3">
        <v>42500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x14ac:dyDescent="0.25">
      <c r="A8197" s="3">
        <v>42500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42500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x14ac:dyDescent="0.25">
      <c r="A8199" s="3">
        <v>42500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x14ac:dyDescent="0.25">
      <c r="A8200" s="3">
        <v>42500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x14ac:dyDescent="0.25">
      <c r="A8201" s="3">
        <v>42500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x14ac:dyDescent="0.25">
      <c r="A8202" s="3">
        <v>42500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x14ac:dyDescent="0.25">
      <c r="A8203" s="3">
        <v>42500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x14ac:dyDescent="0.25">
      <c r="A8204" s="3">
        <v>42500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x14ac:dyDescent="0.25">
      <c r="A8205" s="3">
        <v>42500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x14ac:dyDescent="0.25">
      <c r="A8206" s="3">
        <v>42500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x14ac:dyDescent="0.25">
      <c r="A8207" s="3">
        <v>42500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x14ac:dyDescent="0.25">
      <c r="A8208" s="3">
        <v>42500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x14ac:dyDescent="0.25">
      <c r="A8209" s="3">
        <v>42500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x14ac:dyDescent="0.25">
      <c r="A8210" s="3">
        <v>42500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42500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42500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42500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42500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x14ac:dyDescent="0.25">
      <c r="A8215" s="3">
        <v>42501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x14ac:dyDescent="0.25">
      <c r="A8216" s="3">
        <v>42501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x14ac:dyDescent="0.25">
      <c r="A8217" s="3">
        <v>42501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x14ac:dyDescent="0.25">
      <c r="A8218" s="3">
        <v>42501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42501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x14ac:dyDescent="0.25">
      <c r="A8220" s="3">
        <v>42501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42501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x14ac:dyDescent="0.25">
      <c r="A8222" s="3">
        <v>42501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x14ac:dyDescent="0.25">
      <c r="A8223" s="3">
        <v>42501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x14ac:dyDescent="0.25">
      <c r="A8224" s="3">
        <v>42501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x14ac:dyDescent="0.25">
      <c r="A8225" s="3">
        <v>42501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42501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42501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x14ac:dyDescent="0.25">
      <c r="A8228" s="3">
        <v>42501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x14ac:dyDescent="0.25">
      <c r="A8229" s="3">
        <v>42501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x14ac:dyDescent="0.25">
      <c r="A8230" s="3">
        <v>42501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x14ac:dyDescent="0.25">
      <c r="A8231" s="3">
        <v>42501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x14ac:dyDescent="0.25">
      <c r="A8232" s="3">
        <v>42501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x14ac:dyDescent="0.25">
      <c r="A8233" s="3">
        <v>42501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42501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x14ac:dyDescent="0.25">
      <c r="A8235" s="3">
        <v>42501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x14ac:dyDescent="0.25">
      <c r="A8236" s="3">
        <v>42501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x14ac:dyDescent="0.25">
      <c r="A8237" s="3">
        <v>42501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x14ac:dyDescent="0.25">
      <c r="A8238" s="3">
        <v>42502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x14ac:dyDescent="0.25">
      <c r="A8239" s="3">
        <v>42502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x14ac:dyDescent="0.25">
      <c r="A8240" s="3">
        <v>42502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42502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42502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x14ac:dyDescent="0.25">
      <c r="A8243" s="3">
        <v>42502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42502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x14ac:dyDescent="0.25">
      <c r="A8245" s="3">
        <v>42502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x14ac:dyDescent="0.25">
      <c r="A8246" s="3">
        <v>42502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x14ac:dyDescent="0.25">
      <c r="A8247" s="3">
        <v>42502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x14ac:dyDescent="0.25">
      <c r="A8248" s="3">
        <v>42502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x14ac:dyDescent="0.25">
      <c r="A8249" s="3">
        <v>42502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x14ac:dyDescent="0.25">
      <c r="A8250" s="3">
        <v>42502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42502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x14ac:dyDescent="0.25">
      <c r="A8252" s="3">
        <v>42502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42502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x14ac:dyDescent="0.25">
      <c r="A8254" s="3">
        <v>42502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x14ac:dyDescent="0.25">
      <c r="A8255" s="3">
        <v>42502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x14ac:dyDescent="0.25">
      <c r="A8256" s="3">
        <v>42502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x14ac:dyDescent="0.25">
      <c r="A8257" s="3">
        <v>42502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x14ac:dyDescent="0.25">
      <c r="A8258" s="3">
        <v>42503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x14ac:dyDescent="0.25">
      <c r="A8259" s="3">
        <v>42503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x14ac:dyDescent="0.25">
      <c r="A8260" s="3">
        <v>42503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x14ac:dyDescent="0.25">
      <c r="A8261" s="3">
        <v>42503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x14ac:dyDescent="0.25">
      <c r="A8262" s="3">
        <v>42503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x14ac:dyDescent="0.25">
      <c r="A8263" s="3">
        <v>42503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x14ac:dyDescent="0.25">
      <c r="A8264" s="3">
        <v>42503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x14ac:dyDescent="0.25">
      <c r="A8265" s="3">
        <v>42503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x14ac:dyDescent="0.25">
      <c r="A8266" s="3">
        <v>42503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42503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x14ac:dyDescent="0.25">
      <c r="A8268" s="3">
        <v>42503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x14ac:dyDescent="0.25">
      <c r="A8269" s="3">
        <v>42503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42503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x14ac:dyDescent="0.25">
      <c r="A8271" s="3">
        <v>42503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x14ac:dyDescent="0.25">
      <c r="A8272" s="3">
        <v>42503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x14ac:dyDescent="0.25">
      <c r="A8273" s="3">
        <v>42503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x14ac:dyDescent="0.25">
      <c r="A8274" s="3">
        <v>42503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x14ac:dyDescent="0.25">
      <c r="A8275" s="3">
        <v>42503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x14ac:dyDescent="0.25">
      <c r="A8276" s="3">
        <v>42503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42503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42503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x14ac:dyDescent="0.25">
      <c r="A8279" s="3">
        <v>42503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x14ac:dyDescent="0.25">
      <c r="A8280" s="3">
        <v>42503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x14ac:dyDescent="0.25">
      <c r="A8281" s="3">
        <v>42503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x14ac:dyDescent="0.25">
      <c r="A8282" s="3">
        <v>42503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42503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42503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x14ac:dyDescent="0.25">
      <c r="A8285" s="3">
        <v>42504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x14ac:dyDescent="0.25">
      <c r="A8286" s="3">
        <v>42504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x14ac:dyDescent="0.25">
      <c r="A8287" s="3">
        <v>42504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x14ac:dyDescent="0.25">
      <c r="A8288" s="3">
        <v>42504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x14ac:dyDescent="0.25">
      <c r="A8289" s="3">
        <v>42504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x14ac:dyDescent="0.25">
      <c r="A8290" s="3">
        <v>42504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42504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x14ac:dyDescent="0.25">
      <c r="A8292" s="3">
        <v>42504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x14ac:dyDescent="0.25">
      <c r="A8293" s="3">
        <v>42504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x14ac:dyDescent="0.25">
      <c r="A8294" s="3">
        <v>42504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42504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x14ac:dyDescent="0.25">
      <c r="A8296" s="3">
        <v>42504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x14ac:dyDescent="0.25">
      <c r="A8297" s="3">
        <v>42504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x14ac:dyDescent="0.25">
      <c r="A8298" s="3">
        <v>42504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x14ac:dyDescent="0.25">
      <c r="A8299" s="3">
        <v>42504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x14ac:dyDescent="0.25">
      <c r="A8300" s="3">
        <v>42504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x14ac:dyDescent="0.25">
      <c r="A8301" s="3">
        <v>42504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x14ac:dyDescent="0.25">
      <c r="A8302" s="3">
        <v>42504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x14ac:dyDescent="0.25">
      <c r="A8303" s="3">
        <v>42504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x14ac:dyDescent="0.25">
      <c r="A8304" s="3">
        <v>42504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42504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x14ac:dyDescent="0.25">
      <c r="A8306" s="3">
        <v>42504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x14ac:dyDescent="0.25">
      <c r="A8307" s="3">
        <v>42504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x14ac:dyDescent="0.25">
      <c r="A8308" s="3">
        <v>42504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x14ac:dyDescent="0.25">
      <c r="A8309" s="3">
        <v>42505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x14ac:dyDescent="0.25">
      <c r="A8310" s="3">
        <v>42505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x14ac:dyDescent="0.25">
      <c r="A8311" s="3">
        <v>42505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42505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42505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x14ac:dyDescent="0.25">
      <c r="A8314" s="3">
        <v>42505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x14ac:dyDescent="0.25">
      <c r="A8315" s="3">
        <v>42505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42505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x14ac:dyDescent="0.25">
      <c r="A8317" s="3">
        <v>42505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42505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x14ac:dyDescent="0.25">
      <c r="A8319" s="3">
        <v>42505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42505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x14ac:dyDescent="0.25">
      <c r="A8321" s="3">
        <v>42505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42505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x14ac:dyDescent="0.25">
      <c r="A8323" s="3">
        <v>42505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x14ac:dyDescent="0.25">
      <c r="A8324" s="3">
        <v>42505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x14ac:dyDescent="0.25">
      <c r="A8325" s="3">
        <v>42505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x14ac:dyDescent="0.25">
      <c r="A8326" s="3">
        <v>42505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42505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x14ac:dyDescent="0.25">
      <c r="A8328" s="3">
        <v>42505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x14ac:dyDescent="0.25">
      <c r="A8329" s="3">
        <v>42505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42505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x14ac:dyDescent="0.25">
      <c r="A8331" s="3">
        <v>42505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x14ac:dyDescent="0.25">
      <c r="A8332" s="3">
        <v>42505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x14ac:dyDescent="0.25">
      <c r="A8333" s="3">
        <v>42505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x14ac:dyDescent="0.25">
      <c r="A8334" s="3">
        <v>42505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x14ac:dyDescent="0.25">
      <c r="A8335" s="3">
        <v>42505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x14ac:dyDescent="0.25">
      <c r="A8336" s="3">
        <v>42505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x14ac:dyDescent="0.25">
      <c r="A8337" s="3">
        <v>42506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x14ac:dyDescent="0.25">
      <c r="A8338" s="3">
        <v>42506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x14ac:dyDescent="0.25">
      <c r="A8339" s="3">
        <v>42506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x14ac:dyDescent="0.25">
      <c r="A8340" s="3">
        <v>42506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42506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x14ac:dyDescent="0.25">
      <c r="A8342" s="3">
        <v>42506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x14ac:dyDescent="0.25">
      <c r="A8343" s="3">
        <v>42506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x14ac:dyDescent="0.25">
      <c r="A8344" s="3">
        <v>42506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42506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42506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42506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x14ac:dyDescent="0.25">
      <c r="A8348" s="3">
        <v>42506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x14ac:dyDescent="0.25">
      <c r="A8349" s="3">
        <v>42506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x14ac:dyDescent="0.25">
      <c r="A8350" s="3">
        <v>42506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x14ac:dyDescent="0.25">
      <c r="A8351" s="3">
        <v>42506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x14ac:dyDescent="0.25">
      <c r="A8352" s="3">
        <v>42506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x14ac:dyDescent="0.25">
      <c r="A8353" s="3">
        <v>42506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x14ac:dyDescent="0.25">
      <c r="A8354" s="3">
        <v>42506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42506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42506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x14ac:dyDescent="0.25">
      <c r="A8357" s="3">
        <v>42506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42506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42506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x14ac:dyDescent="0.25">
      <c r="A8360" s="3">
        <v>42506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x14ac:dyDescent="0.25">
      <c r="A8361" s="3">
        <v>42506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x14ac:dyDescent="0.25">
      <c r="A8362" s="3">
        <v>42506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x14ac:dyDescent="0.25">
      <c r="A8363" s="3">
        <v>42506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42506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42506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x14ac:dyDescent="0.25">
      <c r="A8366" s="3">
        <v>42506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42506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x14ac:dyDescent="0.25">
      <c r="A8368" s="3">
        <v>42507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x14ac:dyDescent="0.25">
      <c r="A8369" s="3">
        <v>42507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x14ac:dyDescent="0.25">
      <c r="A8370" s="3">
        <v>42507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x14ac:dyDescent="0.25">
      <c r="A8371" s="3">
        <v>42507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x14ac:dyDescent="0.25">
      <c r="A8372" s="3">
        <v>42507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x14ac:dyDescent="0.25">
      <c r="A8373" s="3">
        <v>42507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x14ac:dyDescent="0.25">
      <c r="A8374" s="3">
        <v>42507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x14ac:dyDescent="0.25">
      <c r="A8375" s="3">
        <v>42507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x14ac:dyDescent="0.25">
      <c r="A8376" s="3">
        <v>42507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x14ac:dyDescent="0.25">
      <c r="A8377" s="3">
        <v>42507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x14ac:dyDescent="0.25">
      <c r="A8378" s="3">
        <v>42507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x14ac:dyDescent="0.25">
      <c r="A8379" s="3">
        <v>42507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42507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x14ac:dyDescent="0.25">
      <c r="A8381" s="3">
        <v>42507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x14ac:dyDescent="0.25">
      <c r="A8382" s="3">
        <v>42507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x14ac:dyDescent="0.25">
      <c r="A8383" s="3">
        <v>42507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42507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42507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x14ac:dyDescent="0.25">
      <c r="A8386" s="3">
        <v>42507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x14ac:dyDescent="0.25">
      <c r="A8387" s="3">
        <v>42507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x14ac:dyDescent="0.25">
      <c r="A8388" s="3">
        <v>42508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42508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42508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x14ac:dyDescent="0.25">
      <c r="A8391" s="3">
        <v>42508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42508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42508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x14ac:dyDescent="0.25">
      <c r="A8394" s="3">
        <v>42508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x14ac:dyDescent="0.25">
      <c r="A8395" s="3">
        <v>42508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x14ac:dyDescent="0.25">
      <c r="A8396" s="3">
        <v>42508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x14ac:dyDescent="0.25">
      <c r="A8397" s="3">
        <v>42508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x14ac:dyDescent="0.25">
      <c r="A8398" s="3">
        <v>42508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x14ac:dyDescent="0.25">
      <c r="A8399" s="3">
        <v>42508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42508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x14ac:dyDescent="0.25">
      <c r="A8401" s="3">
        <v>42508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x14ac:dyDescent="0.25">
      <c r="A8402" s="3">
        <v>42508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42508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x14ac:dyDescent="0.25">
      <c r="A8404" s="3">
        <v>42508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x14ac:dyDescent="0.25">
      <c r="A8405" s="3">
        <v>42508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x14ac:dyDescent="0.25">
      <c r="A8406" s="3">
        <v>42508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x14ac:dyDescent="0.25">
      <c r="A8407" s="3">
        <v>42508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x14ac:dyDescent="0.25">
      <c r="A8408" s="3">
        <v>42508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x14ac:dyDescent="0.25">
      <c r="A8409" s="3">
        <v>42508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x14ac:dyDescent="0.25">
      <c r="A8410" s="3">
        <v>42508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x14ac:dyDescent="0.25">
      <c r="A8411" s="3">
        <v>42508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x14ac:dyDescent="0.25">
      <c r="A8412" s="3">
        <v>42508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x14ac:dyDescent="0.25">
      <c r="A8413" s="3">
        <v>42508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x14ac:dyDescent="0.25">
      <c r="A8414" s="3">
        <v>42509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x14ac:dyDescent="0.25">
      <c r="A8415" s="3">
        <v>42509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x14ac:dyDescent="0.25">
      <c r="A8416" s="3">
        <v>42509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x14ac:dyDescent="0.25">
      <c r="A8417" s="3">
        <v>42509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x14ac:dyDescent="0.25">
      <c r="A8418" s="3">
        <v>42509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x14ac:dyDescent="0.25">
      <c r="A8419" s="3">
        <v>42509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x14ac:dyDescent="0.25">
      <c r="A8420" s="3">
        <v>42509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x14ac:dyDescent="0.25">
      <c r="A8421" s="3">
        <v>42509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x14ac:dyDescent="0.25">
      <c r="A8422" s="3">
        <v>42509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42509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x14ac:dyDescent="0.25">
      <c r="A8424" s="3">
        <v>42509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x14ac:dyDescent="0.25">
      <c r="A8425" s="3">
        <v>42509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42509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x14ac:dyDescent="0.25">
      <c r="A8427" s="3">
        <v>42509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x14ac:dyDescent="0.25">
      <c r="A8428" s="3">
        <v>42509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x14ac:dyDescent="0.25">
      <c r="A8429" s="3">
        <v>42509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x14ac:dyDescent="0.25">
      <c r="A8430" s="3">
        <v>42509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x14ac:dyDescent="0.25">
      <c r="A8431" s="3">
        <v>42509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x14ac:dyDescent="0.25">
      <c r="A8432" s="3">
        <v>42509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x14ac:dyDescent="0.25">
      <c r="A8433" s="3">
        <v>42509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42509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42509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x14ac:dyDescent="0.25">
      <c r="A8436" s="3">
        <v>42509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x14ac:dyDescent="0.25">
      <c r="A8437" s="3">
        <v>42509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x14ac:dyDescent="0.25">
      <c r="A8438" s="3">
        <v>42509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x14ac:dyDescent="0.25">
      <c r="A8439" s="3">
        <v>42510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42510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x14ac:dyDescent="0.25">
      <c r="A8441" s="3">
        <v>42510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x14ac:dyDescent="0.25">
      <c r="A8442" s="3">
        <v>42510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42510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42510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x14ac:dyDescent="0.25">
      <c r="A8445" s="3">
        <v>42510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x14ac:dyDescent="0.25">
      <c r="A8446" s="3">
        <v>42510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42510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42510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42510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42510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x14ac:dyDescent="0.25">
      <c r="A8451" s="3">
        <v>42510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x14ac:dyDescent="0.25">
      <c r="A8452" s="3">
        <v>42510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x14ac:dyDescent="0.25">
      <c r="A8453" s="3">
        <v>42510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x14ac:dyDescent="0.25">
      <c r="A8454" s="3">
        <v>42510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42510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x14ac:dyDescent="0.25">
      <c r="A8456" s="3">
        <v>42510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42510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x14ac:dyDescent="0.25">
      <c r="A8458" s="3">
        <v>42510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x14ac:dyDescent="0.25">
      <c r="A8459" s="3">
        <v>42510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x14ac:dyDescent="0.25">
      <c r="A8460" s="3">
        <v>42510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x14ac:dyDescent="0.25">
      <c r="A8461" s="3">
        <v>42510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42510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42510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x14ac:dyDescent="0.25">
      <c r="A8464" s="3">
        <v>42510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x14ac:dyDescent="0.25">
      <c r="A8465" s="3">
        <v>42510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x14ac:dyDescent="0.25">
      <c r="A8466" s="3">
        <v>42510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x14ac:dyDescent="0.25">
      <c r="A8467" s="3">
        <v>42510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x14ac:dyDescent="0.25">
      <c r="A8468" s="3">
        <v>42510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x14ac:dyDescent="0.25">
      <c r="A8469" s="3">
        <v>42510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x14ac:dyDescent="0.25">
      <c r="A8470" s="3">
        <v>42510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42510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x14ac:dyDescent="0.25">
      <c r="A8472" s="3">
        <v>42510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x14ac:dyDescent="0.25">
      <c r="A8473" s="3">
        <v>42510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x14ac:dyDescent="0.25">
      <c r="A8474" s="3">
        <v>42510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42510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x14ac:dyDescent="0.25">
      <c r="A8476" s="3">
        <v>42511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42511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42511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x14ac:dyDescent="0.25">
      <c r="A8479" s="3">
        <v>42511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x14ac:dyDescent="0.25">
      <c r="A8480" s="3">
        <v>42511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42511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x14ac:dyDescent="0.25">
      <c r="A8482" s="3">
        <v>42511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42511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42511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x14ac:dyDescent="0.25">
      <c r="A8485" s="3">
        <v>42511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x14ac:dyDescent="0.25">
      <c r="A8486" s="3">
        <v>42511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x14ac:dyDescent="0.25">
      <c r="A8487" s="3">
        <v>42511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x14ac:dyDescent="0.25">
      <c r="A8488" s="3">
        <v>42511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x14ac:dyDescent="0.25">
      <c r="A8489" s="3">
        <v>42511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x14ac:dyDescent="0.25">
      <c r="A8490" s="3">
        <v>42511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x14ac:dyDescent="0.25">
      <c r="A8491" s="3">
        <v>42511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x14ac:dyDescent="0.25">
      <c r="A8492" s="3">
        <v>42511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x14ac:dyDescent="0.25">
      <c r="A8493" s="3">
        <v>42511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x14ac:dyDescent="0.25">
      <c r="A8494" s="3">
        <v>42511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x14ac:dyDescent="0.25">
      <c r="A8495" s="3">
        <v>42511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x14ac:dyDescent="0.25">
      <c r="A8496" s="3">
        <v>42511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x14ac:dyDescent="0.25">
      <c r="A8497" s="3">
        <v>42511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42511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x14ac:dyDescent="0.25">
      <c r="A8499" s="3">
        <v>42511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x14ac:dyDescent="0.25">
      <c r="A8500" s="3">
        <v>42511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x14ac:dyDescent="0.25">
      <c r="A8501" s="3">
        <v>42511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x14ac:dyDescent="0.25">
      <c r="A8502" s="3">
        <v>42512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x14ac:dyDescent="0.25">
      <c r="A8503" s="3">
        <v>42512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42512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42512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x14ac:dyDescent="0.25">
      <c r="A8506" s="3">
        <v>42512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42512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x14ac:dyDescent="0.25">
      <c r="A8508" s="3">
        <v>42512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x14ac:dyDescent="0.25">
      <c r="A8509" s="3">
        <v>42512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x14ac:dyDescent="0.25">
      <c r="A8510" s="3">
        <v>42512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42512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x14ac:dyDescent="0.25">
      <c r="A8512" s="3">
        <v>42512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x14ac:dyDescent="0.25">
      <c r="A8513" s="3">
        <v>42512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42512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x14ac:dyDescent="0.25">
      <c r="A8515" s="3">
        <v>42512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x14ac:dyDescent="0.25">
      <c r="A8516" s="3">
        <v>42512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x14ac:dyDescent="0.25">
      <c r="A8517" s="3">
        <v>42512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42512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x14ac:dyDescent="0.25">
      <c r="A8519" s="3">
        <v>42512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x14ac:dyDescent="0.25">
      <c r="A8520" s="3">
        <v>42512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x14ac:dyDescent="0.25">
      <c r="A8521" s="3">
        <v>42512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x14ac:dyDescent="0.25">
      <c r="A8522" s="3">
        <v>42512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x14ac:dyDescent="0.25">
      <c r="A8523" s="3">
        <v>42512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x14ac:dyDescent="0.25">
      <c r="A8524" s="3">
        <v>42512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x14ac:dyDescent="0.25">
      <c r="A8525" s="3">
        <v>42512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x14ac:dyDescent="0.25">
      <c r="A8526" s="3">
        <v>42512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x14ac:dyDescent="0.25">
      <c r="A8527" s="3">
        <v>42512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42512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x14ac:dyDescent="0.25">
      <c r="A8529" s="3">
        <v>42512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42512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x14ac:dyDescent="0.25">
      <c r="A8531" s="3">
        <v>42513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x14ac:dyDescent="0.25">
      <c r="A8532" s="3">
        <v>42513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x14ac:dyDescent="0.25">
      <c r="A8533" s="3">
        <v>42513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x14ac:dyDescent="0.25">
      <c r="A8534" s="3">
        <v>42513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x14ac:dyDescent="0.25">
      <c r="A8535" s="3">
        <v>42513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42513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x14ac:dyDescent="0.25">
      <c r="A8537" s="3">
        <v>42513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x14ac:dyDescent="0.25">
      <c r="A8538" s="3">
        <v>42513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42513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x14ac:dyDescent="0.25">
      <c r="A8540" s="3">
        <v>42513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x14ac:dyDescent="0.25">
      <c r="A8541" s="3">
        <v>42513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x14ac:dyDescent="0.25">
      <c r="A8542" s="3">
        <v>42513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42513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x14ac:dyDescent="0.25">
      <c r="A8544" s="3">
        <v>42513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x14ac:dyDescent="0.25">
      <c r="A8545" s="3">
        <v>42513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x14ac:dyDescent="0.25">
      <c r="A8546" s="3">
        <v>42513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x14ac:dyDescent="0.25">
      <c r="A8547" s="3">
        <v>42513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x14ac:dyDescent="0.25">
      <c r="A8548" s="3">
        <v>42513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x14ac:dyDescent="0.25">
      <c r="A8549" s="3">
        <v>42513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x14ac:dyDescent="0.25">
      <c r="A8550" s="3">
        <v>42513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x14ac:dyDescent="0.25">
      <c r="A8551" s="3">
        <v>42513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x14ac:dyDescent="0.25">
      <c r="A8552" s="3">
        <v>42513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x14ac:dyDescent="0.25">
      <c r="A8553" s="3">
        <v>42513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x14ac:dyDescent="0.25">
      <c r="A8554" s="3">
        <v>42513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x14ac:dyDescent="0.25">
      <c r="A8555" s="3">
        <v>42513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x14ac:dyDescent="0.25">
      <c r="A8556" s="3">
        <v>42513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x14ac:dyDescent="0.25">
      <c r="A8557" s="3">
        <v>42513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x14ac:dyDescent="0.25">
      <c r="A8558" s="3">
        <v>42513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42513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x14ac:dyDescent="0.25">
      <c r="A8560" s="3">
        <v>42513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x14ac:dyDescent="0.25">
      <c r="A8561" s="3">
        <v>42513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42513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42514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x14ac:dyDescent="0.25">
      <c r="A8564" s="3">
        <v>42514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x14ac:dyDescent="0.25">
      <c r="A8565" s="3">
        <v>42514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x14ac:dyDescent="0.25">
      <c r="A8566" s="3">
        <v>42514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x14ac:dyDescent="0.25">
      <c r="A8567" s="3">
        <v>42514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x14ac:dyDescent="0.25">
      <c r="A8568" s="3">
        <v>42514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42514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x14ac:dyDescent="0.25">
      <c r="A8570" s="3">
        <v>42514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x14ac:dyDescent="0.25">
      <c r="A8571" s="3">
        <v>42514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x14ac:dyDescent="0.25">
      <c r="A8572" s="3">
        <v>42514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x14ac:dyDescent="0.25">
      <c r="A8573" s="3">
        <v>42514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x14ac:dyDescent="0.25">
      <c r="A8574" s="3">
        <v>42514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x14ac:dyDescent="0.25">
      <c r="A8575" s="3">
        <v>42514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x14ac:dyDescent="0.25">
      <c r="A8576" s="3">
        <v>42514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x14ac:dyDescent="0.25">
      <c r="A8577" s="3">
        <v>42514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x14ac:dyDescent="0.25">
      <c r="A8578" s="3">
        <v>42514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x14ac:dyDescent="0.25">
      <c r="A8579" s="3">
        <v>42514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x14ac:dyDescent="0.25">
      <c r="A8580" s="3">
        <v>42514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x14ac:dyDescent="0.25">
      <c r="A8581" s="3">
        <v>42514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x14ac:dyDescent="0.25">
      <c r="A8582" s="3">
        <v>42514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42514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42514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42514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x14ac:dyDescent="0.25">
      <c r="A8586" s="3">
        <v>42514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42514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x14ac:dyDescent="0.25">
      <c r="A8588" s="3">
        <v>42514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42514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x14ac:dyDescent="0.25">
      <c r="A8590" s="3">
        <v>42515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x14ac:dyDescent="0.25">
      <c r="A8591" s="3">
        <v>42515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42515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42515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x14ac:dyDescent="0.25">
      <c r="A8594" s="3">
        <v>42515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42515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x14ac:dyDescent="0.25">
      <c r="A8596" s="3">
        <v>42515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x14ac:dyDescent="0.25">
      <c r="A8597" s="3">
        <v>42515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42515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x14ac:dyDescent="0.25">
      <c r="A8599" s="3">
        <v>42515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x14ac:dyDescent="0.25">
      <c r="A8600" s="3">
        <v>42515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42515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42515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42515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x14ac:dyDescent="0.25">
      <c r="A8604" s="3">
        <v>42515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x14ac:dyDescent="0.25">
      <c r="A8605" s="3">
        <v>42515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x14ac:dyDescent="0.25">
      <c r="A8606" s="3">
        <v>42515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42515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42515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x14ac:dyDescent="0.25">
      <c r="A8609" s="3">
        <v>42515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42515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42515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42515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x14ac:dyDescent="0.25">
      <c r="A8613" s="3">
        <v>42515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x14ac:dyDescent="0.25">
      <c r="A8614" s="3">
        <v>42515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42515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x14ac:dyDescent="0.25">
      <c r="A8616" s="3">
        <v>42515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x14ac:dyDescent="0.25">
      <c r="A8617" s="3">
        <v>42515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x14ac:dyDescent="0.25">
      <c r="A8618" s="3">
        <v>42515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x14ac:dyDescent="0.25">
      <c r="A8619" s="3">
        <v>42516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x14ac:dyDescent="0.25">
      <c r="A8620" s="3">
        <v>42516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x14ac:dyDescent="0.25">
      <c r="A8621" s="3">
        <v>42516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x14ac:dyDescent="0.25">
      <c r="A8622" s="3">
        <v>42516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42516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x14ac:dyDescent="0.25">
      <c r="A8624" s="3">
        <v>42516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x14ac:dyDescent="0.25">
      <c r="A8625" s="3">
        <v>42516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x14ac:dyDescent="0.25">
      <c r="A8626" s="3">
        <v>42516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x14ac:dyDescent="0.25">
      <c r="A8627" s="3">
        <v>42516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x14ac:dyDescent="0.25">
      <c r="A8628" s="3">
        <v>42516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x14ac:dyDescent="0.25">
      <c r="A8629" s="3">
        <v>42516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x14ac:dyDescent="0.25">
      <c r="A8630" s="3">
        <v>42516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x14ac:dyDescent="0.25">
      <c r="A8631" s="3">
        <v>42516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x14ac:dyDescent="0.25">
      <c r="A8632" s="3">
        <v>42516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42516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42516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42516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x14ac:dyDescent="0.25">
      <c r="A8636" s="3">
        <v>42516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x14ac:dyDescent="0.25">
      <c r="A8637" s="3">
        <v>42516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42516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x14ac:dyDescent="0.25">
      <c r="A8639" s="3">
        <v>42516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x14ac:dyDescent="0.25">
      <c r="A8640" s="3">
        <v>42516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x14ac:dyDescent="0.25">
      <c r="A8641" s="3">
        <v>42516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x14ac:dyDescent="0.25">
      <c r="A8642" s="3">
        <v>42516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x14ac:dyDescent="0.25">
      <c r="A8643" s="3">
        <v>42516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x14ac:dyDescent="0.25">
      <c r="A8644" s="3">
        <v>42516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x14ac:dyDescent="0.25">
      <c r="A8645" s="3">
        <v>42516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42517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42517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42517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x14ac:dyDescent="0.25">
      <c r="A8649" s="3">
        <v>42517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42517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42517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x14ac:dyDescent="0.25">
      <c r="A8652" s="3">
        <v>42517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x14ac:dyDescent="0.25">
      <c r="A8653" s="3">
        <v>42517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x14ac:dyDescent="0.25">
      <c r="A8654" s="3">
        <v>42517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x14ac:dyDescent="0.25">
      <c r="A8655" s="3">
        <v>42517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42517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x14ac:dyDescent="0.25">
      <c r="A8657" s="3">
        <v>42517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42517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x14ac:dyDescent="0.25">
      <c r="A8659" s="3">
        <v>42517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x14ac:dyDescent="0.25">
      <c r="A8660" s="3">
        <v>42517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42517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42517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42517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x14ac:dyDescent="0.25">
      <c r="A8664" s="3">
        <v>42517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x14ac:dyDescent="0.25">
      <c r="A8665" s="3">
        <v>42517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x14ac:dyDescent="0.25">
      <c r="A8666" s="3">
        <v>42517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x14ac:dyDescent="0.25">
      <c r="A8667" s="3">
        <v>42517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x14ac:dyDescent="0.25">
      <c r="A8668" s="3">
        <v>42517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x14ac:dyDescent="0.25">
      <c r="A8669" s="3">
        <v>42517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x14ac:dyDescent="0.25">
      <c r="A8670" s="3">
        <v>42517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x14ac:dyDescent="0.25">
      <c r="A8671" s="3">
        <v>42517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x14ac:dyDescent="0.25">
      <c r="A8672" s="3">
        <v>42517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x14ac:dyDescent="0.25">
      <c r="A8673" s="3">
        <v>42517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x14ac:dyDescent="0.25">
      <c r="A8674" s="3">
        <v>42517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x14ac:dyDescent="0.25">
      <c r="A8675" s="3">
        <v>42517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x14ac:dyDescent="0.25">
      <c r="A8676" s="3">
        <v>42518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x14ac:dyDescent="0.25">
      <c r="A8677" s="3">
        <v>42518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42518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x14ac:dyDescent="0.25">
      <c r="A8679" s="3">
        <v>42518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x14ac:dyDescent="0.25">
      <c r="A8680" s="3">
        <v>42518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x14ac:dyDescent="0.25">
      <c r="A8681" s="3">
        <v>42518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42518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x14ac:dyDescent="0.25">
      <c r="A8683" s="3">
        <v>42518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42518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x14ac:dyDescent="0.25">
      <c r="A8685" s="3">
        <v>42518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x14ac:dyDescent="0.25">
      <c r="A8686" s="3">
        <v>42518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x14ac:dyDescent="0.25">
      <c r="A8687" s="3">
        <v>42518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x14ac:dyDescent="0.25">
      <c r="A8688" s="3">
        <v>42518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x14ac:dyDescent="0.25">
      <c r="A8689" s="3">
        <v>42518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x14ac:dyDescent="0.25">
      <c r="A8690" s="3">
        <v>42518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x14ac:dyDescent="0.25">
      <c r="A8691" s="3">
        <v>42518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x14ac:dyDescent="0.25">
      <c r="A8692" s="3">
        <v>42518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42518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42518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x14ac:dyDescent="0.25">
      <c r="A8695" s="3">
        <v>42518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x14ac:dyDescent="0.25">
      <c r="A8696" s="3">
        <v>42518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42518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x14ac:dyDescent="0.25">
      <c r="A8698" s="3">
        <v>42518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x14ac:dyDescent="0.25">
      <c r="A8699" s="3">
        <v>42518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42518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x14ac:dyDescent="0.25">
      <c r="A8701" s="3">
        <v>42518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x14ac:dyDescent="0.25">
      <c r="A8702" s="3">
        <v>42518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x14ac:dyDescent="0.25">
      <c r="A8703" s="3">
        <v>42518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42518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x14ac:dyDescent="0.25">
      <c r="A8705" s="3">
        <v>42518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x14ac:dyDescent="0.25">
      <c r="A8706" s="3">
        <v>42519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x14ac:dyDescent="0.25">
      <c r="A8707" s="3">
        <v>42519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x14ac:dyDescent="0.25">
      <c r="A8708" s="3">
        <v>42519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42519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x14ac:dyDescent="0.25">
      <c r="A8710" s="3">
        <v>42519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42519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x14ac:dyDescent="0.25">
      <c r="A8712" s="3">
        <v>42519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42519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x14ac:dyDescent="0.25">
      <c r="A8714" s="3">
        <v>42519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x14ac:dyDescent="0.25">
      <c r="A8715" s="3">
        <v>42519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42519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x14ac:dyDescent="0.25">
      <c r="A8717" s="3">
        <v>42519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x14ac:dyDescent="0.25">
      <c r="A8718" s="3">
        <v>42519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x14ac:dyDescent="0.25">
      <c r="A8719" s="3">
        <v>42519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x14ac:dyDescent="0.25">
      <c r="A8720" s="3">
        <v>42519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42519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x14ac:dyDescent="0.25">
      <c r="A8722" s="3">
        <v>42519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42519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42519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x14ac:dyDescent="0.25">
      <c r="A8725" s="3">
        <v>42519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x14ac:dyDescent="0.25">
      <c r="A8726" s="3">
        <v>42519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x14ac:dyDescent="0.25">
      <c r="A8727" s="3">
        <v>42519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x14ac:dyDescent="0.25">
      <c r="A8728" s="3">
        <v>42519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42519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42519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x14ac:dyDescent="0.25">
      <c r="A8731" s="3">
        <v>42519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42519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x14ac:dyDescent="0.25">
      <c r="A8733" s="3">
        <v>42519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x14ac:dyDescent="0.25">
      <c r="A8734" s="3">
        <v>42519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x14ac:dyDescent="0.25">
      <c r="A8735" s="3">
        <v>42520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x14ac:dyDescent="0.25">
      <c r="A8736" s="3">
        <v>42520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42520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x14ac:dyDescent="0.25">
      <c r="A8738" s="3">
        <v>42520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42520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x14ac:dyDescent="0.25">
      <c r="A8740" s="3">
        <v>42520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42520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42520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x14ac:dyDescent="0.25">
      <c r="A8743" s="3">
        <v>42520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42520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x14ac:dyDescent="0.25">
      <c r="A8745" s="3">
        <v>42520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42520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x14ac:dyDescent="0.25">
      <c r="A8747" s="3">
        <v>42520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x14ac:dyDescent="0.25">
      <c r="A8748" s="3">
        <v>42520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x14ac:dyDescent="0.25">
      <c r="A8749" s="3">
        <v>42520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x14ac:dyDescent="0.25">
      <c r="A8750" s="3">
        <v>42520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x14ac:dyDescent="0.25">
      <c r="A8751" s="3">
        <v>42520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x14ac:dyDescent="0.25">
      <c r="A8752" s="3">
        <v>42520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x14ac:dyDescent="0.25">
      <c r="A8753" s="3">
        <v>42520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x14ac:dyDescent="0.25">
      <c r="A8754" s="3">
        <v>42520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42520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x14ac:dyDescent="0.25">
      <c r="A8756" s="3">
        <v>42520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x14ac:dyDescent="0.25">
      <c r="A8757" s="3">
        <v>42520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x14ac:dyDescent="0.25">
      <c r="A8758" s="3">
        <v>42520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x14ac:dyDescent="0.25">
      <c r="A8759" s="3">
        <v>42521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x14ac:dyDescent="0.25">
      <c r="A8760" s="3">
        <v>42521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x14ac:dyDescent="0.25">
      <c r="A8761" s="3">
        <v>42521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x14ac:dyDescent="0.25">
      <c r="A8762" s="3">
        <v>42521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x14ac:dyDescent="0.25">
      <c r="A8763" s="3">
        <v>42521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42521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x14ac:dyDescent="0.25">
      <c r="A8765" s="3">
        <v>42521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x14ac:dyDescent="0.25">
      <c r="A8766" s="3">
        <v>42521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x14ac:dyDescent="0.25">
      <c r="A8767" s="3">
        <v>42521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x14ac:dyDescent="0.25">
      <c r="A8768" s="3">
        <v>42521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x14ac:dyDescent="0.25">
      <c r="A8769" s="3">
        <v>42521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x14ac:dyDescent="0.25">
      <c r="A8770" s="3">
        <v>42521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x14ac:dyDescent="0.25">
      <c r="A8771" s="3">
        <v>42521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42521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42521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42521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x14ac:dyDescent="0.25">
      <c r="A8775" s="3">
        <v>42521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x14ac:dyDescent="0.25">
      <c r="A8776" s="3">
        <v>42521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42521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x14ac:dyDescent="0.25">
      <c r="A8778" s="3">
        <v>42521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x14ac:dyDescent="0.25">
      <c r="A8779" s="3">
        <v>42521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x14ac:dyDescent="0.25">
      <c r="A8780" s="3">
        <v>42521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x14ac:dyDescent="0.25">
      <c r="A8781" s="3">
        <v>42521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x14ac:dyDescent="0.25">
      <c r="A8782" s="3">
        <v>42521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x14ac:dyDescent="0.25">
      <c r="A8783" s="3">
        <v>42521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x14ac:dyDescent="0.25">
      <c r="A8784" s="3">
        <v>42521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x14ac:dyDescent="0.25">
      <c r="A8785" s="3">
        <v>42521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x14ac:dyDescent="0.25">
      <c r="A8786" s="3">
        <v>42521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x14ac:dyDescent="0.25">
      <c r="A8787" s="3">
        <v>42521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x14ac:dyDescent="0.25">
      <c r="A8788" s="3">
        <v>42521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42521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x14ac:dyDescent="0.25">
      <c r="A8790" s="3">
        <v>42521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x14ac:dyDescent="0.25">
      <c r="A8791" s="3">
        <v>42522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x14ac:dyDescent="0.25">
      <c r="A8792" s="3">
        <v>42522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x14ac:dyDescent="0.25">
      <c r="A8793" s="3">
        <v>42522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x14ac:dyDescent="0.25">
      <c r="A8794" s="3">
        <v>42522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x14ac:dyDescent="0.25">
      <c r="A8795" s="3">
        <v>42522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x14ac:dyDescent="0.25">
      <c r="A8796" s="3">
        <v>42522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x14ac:dyDescent="0.25">
      <c r="A8797" s="3">
        <v>42522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x14ac:dyDescent="0.25">
      <c r="A8798" s="3">
        <v>42522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42522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x14ac:dyDescent="0.25">
      <c r="A8800" s="3">
        <v>42522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x14ac:dyDescent="0.25">
      <c r="A8801" s="3">
        <v>42522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x14ac:dyDescent="0.25">
      <c r="A8802" s="3">
        <v>42522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x14ac:dyDescent="0.25">
      <c r="A8803" s="3">
        <v>42522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x14ac:dyDescent="0.25">
      <c r="A8804" s="3">
        <v>42522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42522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x14ac:dyDescent="0.25">
      <c r="A8806" s="3">
        <v>42522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x14ac:dyDescent="0.25">
      <c r="A8807" s="3">
        <v>42522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42522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x14ac:dyDescent="0.25">
      <c r="A8809" s="3">
        <v>42522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x14ac:dyDescent="0.25">
      <c r="A8810" s="3">
        <v>42522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x14ac:dyDescent="0.25">
      <c r="A8811" s="3">
        <v>42522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x14ac:dyDescent="0.25">
      <c r="A8812" s="3">
        <v>42522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42522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x14ac:dyDescent="0.25">
      <c r="A8814" s="3">
        <v>42522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x14ac:dyDescent="0.25">
      <c r="A8815" s="3">
        <v>42522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x14ac:dyDescent="0.25">
      <c r="A8816" s="3">
        <v>42522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x14ac:dyDescent="0.25">
      <c r="A8817" s="3">
        <v>42523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x14ac:dyDescent="0.25">
      <c r="A8818" s="3">
        <v>42523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x14ac:dyDescent="0.25">
      <c r="A8819" s="3">
        <v>42523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x14ac:dyDescent="0.25">
      <c r="A8820" s="3">
        <v>42523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42523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x14ac:dyDescent="0.25">
      <c r="A8822" s="3">
        <v>42523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x14ac:dyDescent="0.25">
      <c r="A8823" s="3">
        <v>42523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x14ac:dyDescent="0.25">
      <c r="A8824" s="3">
        <v>42523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x14ac:dyDescent="0.25">
      <c r="A8825" s="3">
        <v>42523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x14ac:dyDescent="0.25">
      <c r="A8826" s="3">
        <v>42523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x14ac:dyDescent="0.25">
      <c r="A8827" s="3">
        <v>42523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x14ac:dyDescent="0.25">
      <c r="A8828" s="3">
        <v>42523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x14ac:dyDescent="0.25">
      <c r="A8829" s="3">
        <v>42523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x14ac:dyDescent="0.25">
      <c r="A8830" s="3">
        <v>42523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x14ac:dyDescent="0.25">
      <c r="A8831" s="3">
        <v>42523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x14ac:dyDescent="0.25">
      <c r="A8832" s="3">
        <v>42523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x14ac:dyDescent="0.25">
      <c r="A8833" s="3">
        <v>42523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x14ac:dyDescent="0.25">
      <c r="A8834" s="3">
        <v>42523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x14ac:dyDescent="0.25">
      <c r="A8835" s="3">
        <v>42523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42523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x14ac:dyDescent="0.25">
      <c r="A8837" s="3">
        <v>42523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x14ac:dyDescent="0.25">
      <c r="A8838" s="3">
        <v>42524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x14ac:dyDescent="0.25">
      <c r="A8839" s="3">
        <v>42524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x14ac:dyDescent="0.25">
      <c r="A8840" s="3">
        <v>42524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x14ac:dyDescent="0.25">
      <c r="A8841" s="3">
        <v>42524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42524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x14ac:dyDescent="0.25">
      <c r="A8843" s="3">
        <v>42524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42524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x14ac:dyDescent="0.25">
      <c r="A8845" s="3">
        <v>42524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x14ac:dyDescent="0.25">
      <c r="A8846" s="3">
        <v>42524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x14ac:dyDescent="0.25">
      <c r="A8847" s="3">
        <v>42524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x14ac:dyDescent="0.25">
      <c r="A8848" s="3">
        <v>42524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42524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x14ac:dyDescent="0.25">
      <c r="A8850" s="3">
        <v>42524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x14ac:dyDescent="0.25">
      <c r="A8851" s="3">
        <v>42524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42524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42524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x14ac:dyDescent="0.25">
      <c r="A8854" s="3">
        <v>42524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42524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42524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x14ac:dyDescent="0.25">
      <c r="A8857" s="3">
        <v>42524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x14ac:dyDescent="0.25">
      <c r="A8858" s="3">
        <v>42524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x14ac:dyDescent="0.25">
      <c r="A8859" s="3">
        <v>42524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x14ac:dyDescent="0.25">
      <c r="A8860" s="3">
        <v>42524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x14ac:dyDescent="0.25">
      <c r="A8861" s="3">
        <v>42524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x14ac:dyDescent="0.25">
      <c r="A8862" s="3">
        <v>42524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42524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x14ac:dyDescent="0.25">
      <c r="A8864" s="3">
        <v>42525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x14ac:dyDescent="0.25">
      <c r="A8865" s="3">
        <v>42525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x14ac:dyDescent="0.25">
      <c r="A8866" s="3">
        <v>42525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42525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42525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42525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x14ac:dyDescent="0.25">
      <c r="A8870" s="3">
        <v>42525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x14ac:dyDescent="0.25">
      <c r="A8871" s="3">
        <v>42525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x14ac:dyDescent="0.25">
      <c r="A8872" s="3">
        <v>42525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x14ac:dyDescent="0.25">
      <c r="A8873" s="3">
        <v>42525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42525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x14ac:dyDescent="0.25">
      <c r="A8875" s="3">
        <v>42525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x14ac:dyDescent="0.25">
      <c r="A8876" s="3">
        <v>42525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x14ac:dyDescent="0.25">
      <c r="A8877" s="3">
        <v>42525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x14ac:dyDescent="0.25">
      <c r="A8878" s="3">
        <v>42525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x14ac:dyDescent="0.25">
      <c r="A8879" s="3">
        <v>42525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42525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x14ac:dyDescent="0.25">
      <c r="A8881" s="3">
        <v>42525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x14ac:dyDescent="0.25">
      <c r="A8882" s="3">
        <v>42525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x14ac:dyDescent="0.25">
      <c r="A8883" s="3">
        <v>42525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42525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x14ac:dyDescent="0.25">
      <c r="A8885" s="3">
        <v>42525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x14ac:dyDescent="0.25">
      <c r="A8886" s="3">
        <v>42525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42525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x14ac:dyDescent="0.25">
      <c r="A8888" s="3">
        <v>42525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x14ac:dyDescent="0.25">
      <c r="A8889" s="3">
        <v>42525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x14ac:dyDescent="0.25">
      <c r="A8890" s="3">
        <v>42526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x14ac:dyDescent="0.25">
      <c r="A8891" s="3">
        <v>42526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x14ac:dyDescent="0.25">
      <c r="A8892" s="3">
        <v>42526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x14ac:dyDescent="0.25">
      <c r="A8893" s="3">
        <v>42526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42526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42526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x14ac:dyDescent="0.25">
      <c r="A8896" s="3">
        <v>42526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42526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x14ac:dyDescent="0.25">
      <c r="A8898" s="3">
        <v>42526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x14ac:dyDescent="0.25">
      <c r="A8899" s="3">
        <v>42526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42526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x14ac:dyDescent="0.25">
      <c r="A8901" s="3">
        <v>42526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42526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x14ac:dyDescent="0.25">
      <c r="A8903" s="3">
        <v>42526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x14ac:dyDescent="0.25">
      <c r="A8904" s="3">
        <v>42526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x14ac:dyDescent="0.25">
      <c r="A8905" s="3">
        <v>42526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x14ac:dyDescent="0.25">
      <c r="A8906" s="3">
        <v>42526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x14ac:dyDescent="0.25">
      <c r="A8907" s="3">
        <v>42526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x14ac:dyDescent="0.25">
      <c r="A8908" s="3">
        <v>42526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42526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x14ac:dyDescent="0.25">
      <c r="A8910" s="3">
        <v>42526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42526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x14ac:dyDescent="0.25">
      <c r="A8912" s="3">
        <v>42526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x14ac:dyDescent="0.25">
      <c r="A8913" s="3">
        <v>42526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x14ac:dyDescent="0.25">
      <c r="A8914" s="3">
        <v>42526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x14ac:dyDescent="0.25">
      <c r="A8915" s="3">
        <v>42526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x14ac:dyDescent="0.25">
      <c r="A8916" s="3">
        <v>42526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x14ac:dyDescent="0.25">
      <c r="A8917" s="3">
        <v>42527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x14ac:dyDescent="0.25">
      <c r="A8918" s="3">
        <v>42527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42527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42527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x14ac:dyDescent="0.25">
      <c r="A8921" s="3">
        <v>42527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x14ac:dyDescent="0.25">
      <c r="A8922" s="3">
        <v>42527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x14ac:dyDescent="0.25">
      <c r="A8923" s="3">
        <v>42527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x14ac:dyDescent="0.25">
      <c r="A8924" s="3">
        <v>42527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42527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42527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x14ac:dyDescent="0.25">
      <c r="A8927" s="3">
        <v>42527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x14ac:dyDescent="0.25">
      <c r="A8928" s="3">
        <v>42527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42527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x14ac:dyDescent="0.25">
      <c r="A8930" s="3">
        <v>42527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x14ac:dyDescent="0.25">
      <c r="A8931" s="3">
        <v>42527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x14ac:dyDescent="0.25">
      <c r="A8932" s="3">
        <v>42527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x14ac:dyDescent="0.25">
      <c r="A8933" s="3">
        <v>42527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42527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x14ac:dyDescent="0.25">
      <c r="A8935" s="3">
        <v>42527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x14ac:dyDescent="0.25">
      <c r="A8936" s="3">
        <v>42527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x14ac:dyDescent="0.25">
      <c r="A8937" s="3">
        <v>42527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x14ac:dyDescent="0.25">
      <c r="A8938" s="3">
        <v>42527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42527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x14ac:dyDescent="0.25">
      <c r="A8940" s="3">
        <v>42527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42527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42527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x14ac:dyDescent="0.25">
      <c r="A8943" s="3">
        <v>42527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x14ac:dyDescent="0.25">
      <c r="A8944" s="3">
        <v>42527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x14ac:dyDescent="0.25">
      <c r="A8945" s="3">
        <v>42527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x14ac:dyDescent="0.25">
      <c r="A8946" s="3">
        <v>42527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42527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x14ac:dyDescent="0.25">
      <c r="A8948" s="3">
        <v>42527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x14ac:dyDescent="0.25">
      <c r="A8949" s="3">
        <v>42527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42527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x14ac:dyDescent="0.25">
      <c r="A8951" s="3">
        <v>42528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x14ac:dyDescent="0.25">
      <c r="A8952" s="3">
        <v>42528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x14ac:dyDescent="0.25">
      <c r="A8953" s="3">
        <v>42528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x14ac:dyDescent="0.25">
      <c r="A8954" s="3">
        <v>42528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x14ac:dyDescent="0.25">
      <c r="A8955" s="3">
        <v>42528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x14ac:dyDescent="0.25">
      <c r="A8956" s="3">
        <v>42528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x14ac:dyDescent="0.25">
      <c r="A8957" s="3">
        <v>42528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x14ac:dyDescent="0.25">
      <c r="A8958" s="3">
        <v>42528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x14ac:dyDescent="0.25">
      <c r="A8959" s="3">
        <v>42528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42528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42528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x14ac:dyDescent="0.25">
      <c r="A8962" s="3">
        <v>42528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42528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42528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42528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x14ac:dyDescent="0.25">
      <c r="A8966" s="3">
        <v>42528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42528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x14ac:dyDescent="0.25">
      <c r="A8968" s="3">
        <v>42528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x14ac:dyDescent="0.25">
      <c r="A8969" s="3">
        <v>42528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x14ac:dyDescent="0.25">
      <c r="A8970" s="3">
        <v>42528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x14ac:dyDescent="0.25">
      <c r="A8971" s="3">
        <v>42528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x14ac:dyDescent="0.25">
      <c r="A8972" s="3">
        <v>42528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42529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x14ac:dyDescent="0.25">
      <c r="A8974" s="3">
        <v>42529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x14ac:dyDescent="0.25">
      <c r="A8975" s="3">
        <v>42529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x14ac:dyDescent="0.25">
      <c r="A8976" s="3">
        <v>42529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x14ac:dyDescent="0.25">
      <c r="A8977" s="3">
        <v>42529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42529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x14ac:dyDescent="0.25">
      <c r="A8979" s="3">
        <v>42529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42529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42529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42529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x14ac:dyDescent="0.25">
      <c r="A8983" s="3">
        <v>42529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x14ac:dyDescent="0.25">
      <c r="A8984" s="3">
        <v>42529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x14ac:dyDescent="0.25">
      <c r="A8985" s="3">
        <v>42529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x14ac:dyDescent="0.25">
      <c r="A8986" s="3">
        <v>42529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x14ac:dyDescent="0.25">
      <c r="A8987" s="3">
        <v>42529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x14ac:dyDescent="0.25">
      <c r="A8988" s="3">
        <v>42529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x14ac:dyDescent="0.25">
      <c r="A8989" s="3">
        <v>42529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x14ac:dyDescent="0.25">
      <c r="A8990" s="3">
        <v>42529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x14ac:dyDescent="0.25">
      <c r="A8991" s="3">
        <v>42529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x14ac:dyDescent="0.25">
      <c r="A8992" s="3">
        <v>42529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x14ac:dyDescent="0.25">
      <c r="A8993" s="3">
        <v>42529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x14ac:dyDescent="0.25">
      <c r="A8994" s="3">
        <v>42529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x14ac:dyDescent="0.25">
      <c r="A8995" s="3">
        <v>42529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x14ac:dyDescent="0.25">
      <c r="A8996" s="3">
        <v>42529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x14ac:dyDescent="0.25">
      <c r="A8997" s="3">
        <v>42529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x14ac:dyDescent="0.25">
      <c r="A8998" s="3">
        <v>42529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42529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x14ac:dyDescent="0.25">
      <c r="A9000" s="3">
        <v>42529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x14ac:dyDescent="0.25">
      <c r="A9001" s="3">
        <v>42529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x14ac:dyDescent="0.25">
      <c r="A9002" s="3">
        <v>42529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x14ac:dyDescent="0.25">
      <c r="A9003" s="3">
        <v>42529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x14ac:dyDescent="0.25">
      <c r="A9004" s="3">
        <v>42529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x14ac:dyDescent="0.25">
      <c r="A9005" s="3">
        <v>42529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x14ac:dyDescent="0.25">
      <c r="A9006" s="3">
        <v>42529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42529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x14ac:dyDescent="0.25">
      <c r="A9008" s="3">
        <v>42530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x14ac:dyDescent="0.25">
      <c r="A9009" s="3">
        <v>42530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42530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42530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x14ac:dyDescent="0.25">
      <c r="A9012" s="3">
        <v>42530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x14ac:dyDescent="0.25">
      <c r="A9013" s="3">
        <v>42530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x14ac:dyDescent="0.25">
      <c r="A9014" s="3">
        <v>42530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42530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42530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42530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x14ac:dyDescent="0.25">
      <c r="A9018" s="3">
        <v>42530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x14ac:dyDescent="0.25">
      <c r="A9019" s="3">
        <v>42530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x14ac:dyDescent="0.25">
      <c r="A9020" s="3">
        <v>42530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42530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x14ac:dyDescent="0.25">
      <c r="A9022" s="3">
        <v>42530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42530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x14ac:dyDescent="0.25">
      <c r="A9024" s="3">
        <v>42530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x14ac:dyDescent="0.25">
      <c r="A9025" s="3">
        <v>42530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x14ac:dyDescent="0.25">
      <c r="A9026" s="3">
        <v>42530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42530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x14ac:dyDescent="0.25">
      <c r="A9028" s="3">
        <v>42530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42530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42530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x14ac:dyDescent="0.25">
      <c r="A9031" s="3">
        <v>42530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x14ac:dyDescent="0.25">
      <c r="A9032" s="3">
        <v>42530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x14ac:dyDescent="0.25">
      <c r="A9033" s="3">
        <v>42530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42530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42530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x14ac:dyDescent="0.25">
      <c r="A9036" s="3">
        <v>42531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x14ac:dyDescent="0.25">
      <c r="A9037" s="3">
        <v>42531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x14ac:dyDescent="0.25">
      <c r="A9038" s="3">
        <v>42531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x14ac:dyDescent="0.25">
      <c r="A9039" s="3">
        <v>42531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x14ac:dyDescent="0.25">
      <c r="A9040" s="3">
        <v>42531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x14ac:dyDescent="0.25">
      <c r="A9041" s="3">
        <v>42531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x14ac:dyDescent="0.25">
      <c r="A9042" s="3">
        <v>42531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42531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x14ac:dyDescent="0.25">
      <c r="A9044" s="3">
        <v>42531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x14ac:dyDescent="0.25">
      <c r="A9045" s="3">
        <v>42531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x14ac:dyDescent="0.25">
      <c r="A9046" s="3">
        <v>42531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42531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x14ac:dyDescent="0.25">
      <c r="A9048" s="3">
        <v>42531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42531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x14ac:dyDescent="0.25">
      <c r="A9050" s="3">
        <v>42531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x14ac:dyDescent="0.25">
      <c r="A9051" s="3">
        <v>42531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x14ac:dyDescent="0.25">
      <c r="A9052" s="3">
        <v>42531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42531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42531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42532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x14ac:dyDescent="0.25">
      <c r="A9056" s="3">
        <v>42532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x14ac:dyDescent="0.25">
      <c r="A9057" s="3">
        <v>42532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x14ac:dyDescent="0.25">
      <c r="A9058" s="3">
        <v>42532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x14ac:dyDescent="0.25">
      <c r="A9059" s="3">
        <v>42532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x14ac:dyDescent="0.25">
      <c r="A9060" s="3">
        <v>42532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x14ac:dyDescent="0.25">
      <c r="A9061" s="3">
        <v>42532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x14ac:dyDescent="0.25">
      <c r="A9062" s="3">
        <v>42532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x14ac:dyDescent="0.25">
      <c r="A9063" s="3">
        <v>42532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x14ac:dyDescent="0.25">
      <c r="A9064" s="3">
        <v>42532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42532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42532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x14ac:dyDescent="0.25">
      <c r="A9067" s="3">
        <v>42532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x14ac:dyDescent="0.25">
      <c r="A9068" s="3">
        <v>42532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x14ac:dyDescent="0.25">
      <c r="A9069" s="3">
        <v>42532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x14ac:dyDescent="0.25">
      <c r="A9070" s="3">
        <v>42532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x14ac:dyDescent="0.25">
      <c r="A9071" s="3">
        <v>42532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x14ac:dyDescent="0.25">
      <c r="A9072" s="3">
        <v>42532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x14ac:dyDescent="0.25">
      <c r="A9073" s="3">
        <v>42532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x14ac:dyDescent="0.25">
      <c r="A9074" s="3">
        <v>42532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x14ac:dyDescent="0.25">
      <c r="A9075" s="3">
        <v>42532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42532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42532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x14ac:dyDescent="0.25">
      <c r="A9078" s="3">
        <v>42532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x14ac:dyDescent="0.25">
      <c r="A9079" s="3">
        <v>42532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42532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x14ac:dyDescent="0.25">
      <c r="A9081" s="3">
        <v>42533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x14ac:dyDescent="0.25">
      <c r="A9082" s="3">
        <v>42533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42533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x14ac:dyDescent="0.25">
      <c r="A9084" s="3">
        <v>42533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x14ac:dyDescent="0.25">
      <c r="A9085" s="3">
        <v>42533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x14ac:dyDescent="0.25">
      <c r="A9086" s="3">
        <v>42533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42533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42533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x14ac:dyDescent="0.25">
      <c r="A9089" s="3">
        <v>42533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x14ac:dyDescent="0.25">
      <c r="A9090" s="3">
        <v>42533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42533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x14ac:dyDescent="0.25">
      <c r="A9092" s="3">
        <v>42533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x14ac:dyDescent="0.25">
      <c r="A9093" s="3">
        <v>42533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x14ac:dyDescent="0.25">
      <c r="A9094" s="3">
        <v>42533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42533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42533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x14ac:dyDescent="0.25">
      <c r="A9097" s="3">
        <v>42533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42533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x14ac:dyDescent="0.25">
      <c r="A9099" s="3">
        <v>42533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x14ac:dyDescent="0.25">
      <c r="A9100" s="3">
        <v>42533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x14ac:dyDescent="0.25">
      <c r="A9101" s="3">
        <v>42533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x14ac:dyDescent="0.25">
      <c r="A9102" s="3">
        <v>42533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x14ac:dyDescent="0.25">
      <c r="A9103" s="3">
        <v>42533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x14ac:dyDescent="0.25">
      <c r="A9104" s="3">
        <v>42533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42533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42534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x14ac:dyDescent="0.25">
      <c r="A9107" s="3">
        <v>42534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x14ac:dyDescent="0.25">
      <c r="A9108" s="3">
        <v>42534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42534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42534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x14ac:dyDescent="0.25">
      <c r="A9111" s="3">
        <v>42534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x14ac:dyDescent="0.25">
      <c r="A9112" s="3">
        <v>42534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x14ac:dyDescent="0.25">
      <c r="A9113" s="3">
        <v>42534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42534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x14ac:dyDescent="0.25">
      <c r="A9115" s="3">
        <v>42534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x14ac:dyDescent="0.25">
      <c r="A9116" s="3">
        <v>42534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x14ac:dyDescent="0.25">
      <c r="A9117" s="3">
        <v>42534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x14ac:dyDescent="0.25">
      <c r="A9118" s="3">
        <v>42534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x14ac:dyDescent="0.25">
      <c r="A9119" s="3">
        <v>42534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x14ac:dyDescent="0.25">
      <c r="A9120" s="3">
        <v>42534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x14ac:dyDescent="0.25">
      <c r="A9121" s="3">
        <v>42534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x14ac:dyDescent="0.25">
      <c r="A9122" s="3">
        <v>42534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x14ac:dyDescent="0.25">
      <c r="A9123" s="3">
        <v>42534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x14ac:dyDescent="0.25">
      <c r="A9124" s="3">
        <v>42534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x14ac:dyDescent="0.25">
      <c r="A9125" s="3">
        <v>42534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x14ac:dyDescent="0.25">
      <c r="A9126" s="3">
        <v>42534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x14ac:dyDescent="0.25">
      <c r="A9127" s="3">
        <v>42534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x14ac:dyDescent="0.25">
      <c r="A9128" s="3">
        <v>42534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x14ac:dyDescent="0.25">
      <c r="A9129" s="3">
        <v>42534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x14ac:dyDescent="0.25">
      <c r="A9130" s="3">
        <v>42534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x14ac:dyDescent="0.25">
      <c r="A9131" s="3">
        <v>42535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x14ac:dyDescent="0.25">
      <c r="A9132" s="3">
        <v>42535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42535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x14ac:dyDescent="0.25">
      <c r="A9134" s="3">
        <v>42535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x14ac:dyDescent="0.25">
      <c r="A9135" s="3">
        <v>42535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42535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x14ac:dyDescent="0.25">
      <c r="A9137" s="3">
        <v>42535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42535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42535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x14ac:dyDescent="0.25">
      <c r="A9140" s="3">
        <v>42535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x14ac:dyDescent="0.25">
      <c r="A9141" s="3">
        <v>42535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42535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x14ac:dyDescent="0.25">
      <c r="A9143" s="3">
        <v>42535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x14ac:dyDescent="0.25">
      <c r="A9144" s="3">
        <v>42535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x14ac:dyDescent="0.25">
      <c r="A9145" s="3">
        <v>42535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42535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x14ac:dyDescent="0.25">
      <c r="A9147" s="3">
        <v>42535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42535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x14ac:dyDescent="0.25">
      <c r="A9149" s="3">
        <v>42535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42535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x14ac:dyDescent="0.25">
      <c r="A9151" s="3">
        <v>42535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x14ac:dyDescent="0.25">
      <c r="A9152" s="3">
        <v>42535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x14ac:dyDescent="0.25">
      <c r="A9153" s="3">
        <v>42535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x14ac:dyDescent="0.25">
      <c r="A9154" s="3">
        <v>42535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x14ac:dyDescent="0.25">
      <c r="A9155" s="3">
        <v>42535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42535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42535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42535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x14ac:dyDescent="0.25">
      <c r="A9159" s="3">
        <v>42535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x14ac:dyDescent="0.25">
      <c r="A9160" s="3">
        <v>42535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x14ac:dyDescent="0.25">
      <c r="A9161" s="3">
        <v>42535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x14ac:dyDescent="0.25">
      <c r="A9162" s="3">
        <v>42536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x14ac:dyDescent="0.25">
      <c r="A9163" s="3">
        <v>42536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x14ac:dyDescent="0.25">
      <c r="A9164" s="3">
        <v>42536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x14ac:dyDescent="0.25">
      <c r="A9165" s="3">
        <v>42536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x14ac:dyDescent="0.25">
      <c r="A9166" s="3">
        <v>42536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x14ac:dyDescent="0.25">
      <c r="A9167" s="3">
        <v>42536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42536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x14ac:dyDescent="0.25">
      <c r="A9169" s="3">
        <v>42536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x14ac:dyDescent="0.25">
      <c r="A9170" s="3">
        <v>42536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x14ac:dyDescent="0.25">
      <c r="A9171" s="3">
        <v>42536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x14ac:dyDescent="0.25">
      <c r="A9172" s="3">
        <v>42536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x14ac:dyDescent="0.25">
      <c r="A9173" s="3">
        <v>42536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42536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42536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x14ac:dyDescent="0.25">
      <c r="A9176" s="3">
        <v>42536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x14ac:dyDescent="0.25">
      <c r="A9177" s="3">
        <v>42536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x14ac:dyDescent="0.25">
      <c r="A9178" s="3">
        <v>42536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x14ac:dyDescent="0.25">
      <c r="A9179" s="3">
        <v>42536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x14ac:dyDescent="0.25">
      <c r="A9180" s="3">
        <v>42536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x14ac:dyDescent="0.25">
      <c r="A9181" s="3">
        <v>42536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42536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x14ac:dyDescent="0.25">
      <c r="A9183" s="3">
        <v>42536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x14ac:dyDescent="0.25">
      <c r="A9184" s="3">
        <v>42536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x14ac:dyDescent="0.25">
      <c r="A9185" s="3">
        <v>42536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x14ac:dyDescent="0.25">
      <c r="A9186" s="3">
        <v>42536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42537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x14ac:dyDescent="0.25">
      <c r="A9188" s="3">
        <v>42537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x14ac:dyDescent="0.25">
      <c r="A9189" s="3">
        <v>42537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x14ac:dyDescent="0.25">
      <c r="A9190" s="3">
        <v>42537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x14ac:dyDescent="0.25">
      <c r="A9191" s="3">
        <v>42537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x14ac:dyDescent="0.25">
      <c r="A9192" s="3">
        <v>42537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x14ac:dyDescent="0.25">
      <c r="A9193" s="3">
        <v>42537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x14ac:dyDescent="0.25">
      <c r="A9194" s="3">
        <v>42537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x14ac:dyDescent="0.25">
      <c r="A9195" s="3">
        <v>42537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42537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42537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x14ac:dyDescent="0.25">
      <c r="A9198" s="3">
        <v>42537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x14ac:dyDescent="0.25">
      <c r="A9199" s="3">
        <v>42537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42537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x14ac:dyDescent="0.25">
      <c r="A9201" s="3">
        <v>42537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42537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x14ac:dyDescent="0.25">
      <c r="A9203" s="3">
        <v>42537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x14ac:dyDescent="0.25">
      <c r="A9204" s="3">
        <v>42537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42537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42537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x14ac:dyDescent="0.25">
      <c r="A9207" s="3">
        <v>42537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x14ac:dyDescent="0.25">
      <c r="A9208" s="3">
        <v>42537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x14ac:dyDescent="0.25">
      <c r="A9209" s="3">
        <v>42537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x14ac:dyDescent="0.25">
      <c r="A9210" s="3">
        <v>42537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x14ac:dyDescent="0.25">
      <c r="A9211" s="3">
        <v>42537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x14ac:dyDescent="0.25">
      <c r="A9212" s="3">
        <v>42537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x14ac:dyDescent="0.25">
      <c r="A9213" s="3">
        <v>42538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x14ac:dyDescent="0.25">
      <c r="A9214" s="3">
        <v>42538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x14ac:dyDescent="0.25">
      <c r="A9215" s="3">
        <v>42538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x14ac:dyDescent="0.25">
      <c r="A9216" s="3">
        <v>42538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x14ac:dyDescent="0.25">
      <c r="A9217" s="3">
        <v>42538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x14ac:dyDescent="0.25">
      <c r="A9218" s="3">
        <v>42538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x14ac:dyDescent="0.25">
      <c r="A9219" s="3">
        <v>42538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x14ac:dyDescent="0.25">
      <c r="A9220" s="3">
        <v>42538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x14ac:dyDescent="0.25">
      <c r="A9221" s="3">
        <v>42538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x14ac:dyDescent="0.25">
      <c r="A9222" s="3">
        <v>42538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x14ac:dyDescent="0.25">
      <c r="A9223" s="3">
        <v>42538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x14ac:dyDescent="0.25">
      <c r="A9224" s="3">
        <v>42538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42538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x14ac:dyDescent="0.25">
      <c r="A9226" s="3">
        <v>42538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x14ac:dyDescent="0.25">
      <c r="A9227" s="3">
        <v>42538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x14ac:dyDescent="0.25">
      <c r="A9228" s="3">
        <v>42538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x14ac:dyDescent="0.25">
      <c r="A9229" s="3">
        <v>42538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x14ac:dyDescent="0.25">
      <c r="A9230" s="3">
        <v>42538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42538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42538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x14ac:dyDescent="0.25">
      <c r="A9233" s="3">
        <v>42538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x14ac:dyDescent="0.25">
      <c r="A9234" s="3">
        <v>42538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x14ac:dyDescent="0.25">
      <c r="A9235" s="3">
        <v>42538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x14ac:dyDescent="0.25">
      <c r="A9236" s="3">
        <v>42538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x14ac:dyDescent="0.25">
      <c r="A9237" s="3">
        <v>42538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x14ac:dyDescent="0.25">
      <c r="A9238" s="3">
        <v>42538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x14ac:dyDescent="0.25">
      <c r="A9239" s="3">
        <v>42538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42538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x14ac:dyDescent="0.25">
      <c r="A9241" s="3">
        <v>42538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42539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42539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x14ac:dyDescent="0.25">
      <c r="A9244" s="3">
        <v>42539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x14ac:dyDescent="0.25">
      <c r="A9245" s="3">
        <v>42539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42539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42539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42539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x14ac:dyDescent="0.25">
      <c r="A9249" s="3">
        <v>42539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42539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x14ac:dyDescent="0.25">
      <c r="A9251" s="3">
        <v>42539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x14ac:dyDescent="0.25">
      <c r="A9252" s="3">
        <v>42539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x14ac:dyDescent="0.25">
      <c r="A9253" s="3">
        <v>42539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x14ac:dyDescent="0.25">
      <c r="A9254" s="3">
        <v>42539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x14ac:dyDescent="0.25">
      <c r="A9255" s="3">
        <v>42539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x14ac:dyDescent="0.25">
      <c r="A9256" s="3">
        <v>42539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x14ac:dyDescent="0.25">
      <c r="A9257" s="3">
        <v>42539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x14ac:dyDescent="0.25">
      <c r="A9258" s="3">
        <v>42539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x14ac:dyDescent="0.25">
      <c r="A9259" s="3">
        <v>42539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x14ac:dyDescent="0.25">
      <c r="A9260" s="3">
        <v>42539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42539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x14ac:dyDescent="0.25">
      <c r="A9262" s="3">
        <v>42539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42539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x14ac:dyDescent="0.25">
      <c r="A9264" s="3">
        <v>42539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x14ac:dyDescent="0.25">
      <c r="A9265" s="3">
        <v>42539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x14ac:dyDescent="0.25">
      <c r="A9266" s="3">
        <v>42539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x14ac:dyDescent="0.25">
      <c r="A9267" s="3">
        <v>42539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x14ac:dyDescent="0.25">
      <c r="A9268" s="3">
        <v>42539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x14ac:dyDescent="0.25">
      <c r="A9269" s="3">
        <v>42539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x14ac:dyDescent="0.25">
      <c r="A9270" s="3">
        <v>42539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x14ac:dyDescent="0.25">
      <c r="A9271" s="3">
        <v>42539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x14ac:dyDescent="0.25">
      <c r="A9272" s="3">
        <v>42539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x14ac:dyDescent="0.25">
      <c r="A9273" s="3">
        <v>42539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42539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42540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x14ac:dyDescent="0.25">
      <c r="A9276" s="3">
        <v>42540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x14ac:dyDescent="0.25">
      <c r="A9277" s="3">
        <v>42540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x14ac:dyDescent="0.25">
      <c r="A9278" s="3">
        <v>42540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x14ac:dyDescent="0.25">
      <c r="A9279" s="3">
        <v>42540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x14ac:dyDescent="0.25">
      <c r="A9280" s="3">
        <v>42540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x14ac:dyDescent="0.25">
      <c r="A9281" s="3">
        <v>42540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x14ac:dyDescent="0.25">
      <c r="A9282" s="3">
        <v>42540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42540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42540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x14ac:dyDescent="0.25">
      <c r="A9285" s="3">
        <v>42540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x14ac:dyDescent="0.25">
      <c r="A9286" s="3">
        <v>42540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x14ac:dyDescent="0.25">
      <c r="A9287" s="3">
        <v>42540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x14ac:dyDescent="0.25">
      <c r="A9288" s="3">
        <v>42540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x14ac:dyDescent="0.25">
      <c r="A9289" s="3">
        <v>42540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42540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x14ac:dyDescent="0.25">
      <c r="A9291" s="3">
        <v>42540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x14ac:dyDescent="0.25">
      <c r="A9292" s="3">
        <v>42540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x14ac:dyDescent="0.25">
      <c r="A9293" s="3">
        <v>42540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x14ac:dyDescent="0.25">
      <c r="A9294" s="3">
        <v>42540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x14ac:dyDescent="0.25">
      <c r="A9295" s="3">
        <v>42540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x14ac:dyDescent="0.25">
      <c r="A9296" s="3">
        <v>42540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42540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x14ac:dyDescent="0.25">
      <c r="A9298" s="3">
        <v>42541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x14ac:dyDescent="0.25">
      <c r="A9299" s="3">
        <v>42541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x14ac:dyDescent="0.25">
      <c r="A9300" s="3">
        <v>42541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x14ac:dyDescent="0.25">
      <c r="A9301" s="3">
        <v>42541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x14ac:dyDescent="0.25">
      <c r="A9302" s="3">
        <v>42541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x14ac:dyDescent="0.25">
      <c r="A9303" s="3">
        <v>42541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42541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x14ac:dyDescent="0.25">
      <c r="A9305" s="3">
        <v>42541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x14ac:dyDescent="0.25">
      <c r="A9306" s="3">
        <v>42541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x14ac:dyDescent="0.25">
      <c r="A9307" s="3">
        <v>42541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42541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x14ac:dyDescent="0.25">
      <c r="A9309" s="3">
        <v>42541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x14ac:dyDescent="0.25">
      <c r="A9310" s="3">
        <v>42541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x14ac:dyDescent="0.25">
      <c r="A9311" s="3">
        <v>42541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x14ac:dyDescent="0.25">
      <c r="A9312" s="3">
        <v>42541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x14ac:dyDescent="0.25">
      <c r="A9313" s="3">
        <v>42541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x14ac:dyDescent="0.25">
      <c r="A9314" s="3">
        <v>42541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42541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42541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x14ac:dyDescent="0.25">
      <c r="A9317" s="3">
        <v>42541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x14ac:dyDescent="0.25">
      <c r="A9318" s="3">
        <v>42541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x14ac:dyDescent="0.25">
      <c r="A9319" s="3">
        <v>42541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x14ac:dyDescent="0.25">
      <c r="A9320" s="3">
        <v>42541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x14ac:dyDescent="0.25">
      <c r="A9321" s="3">
        <v>42541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x14ac:dyDescent="0.25">
      <c r="A9322" s="3">
        <v>42541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x14ac:dyDescent="0.25">
      <c r="A9323" s="3">
        <v>42541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x14ac:dyDescent="0.25">
      <c r="A9324" s="3">
        <v>42541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x14ac:dyDescent="0.25">
      <c r="A9325" s="3">
        <v>42541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x14ac:dyDescent="0.25">
      <c r="A9326" s="3">
        <v>42542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x14ac:dyDescent="0.25">
      <c r="A9327" s="3">
        <v>42542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x14ac:dyDescent="0.25">
      <c r="A9328" s="3">
        <v>42542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x14ac:dyDescent="0.25">
      <c r="A9329" s="3">
        <v>42542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x14ac:dyDescent="0.25">
      <c r="A9330" s="3">
        <v>42542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42542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x14ac:dyDescent="0.25">
      <c r="A9332" s="3">
        <v>42542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x14ac:dyDescent="0.25">
      <c r="A9333" s="3">
        <v>42542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x14ac:dyDescent="0.25">
      <c r="A9334" s="3">
        <v>42542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x14ac:dyDescent="0.25">
      <c r="A9335" s="3">
        <v>42542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x14ac:dyDescent="0.25">
      <c r="A9336" s="3">
        <v>42542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x14ac:dyDescent="0.25">
      <c r="A9337" s="3">
        <v>42542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x14ac:dyDescent="0.25">
      <c r="A9338" s="3">
        <v>42542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x14ac:dyDescent="0.25">
      <c r="A9339" s="3">
        <v>42542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x14ac:dyDescent="0.25">
      <c r="A9340" s="3">
        <v>42542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x14ac:dyDescent="0.25">
      <c r="A9341" s="3">
        <v>42542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x14ac:dyDescent="0.25">
      <c r="A9342" s="3">
        <v>42542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42542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x14ac:dyDescent="0.25">
      <c r="A9344" s="3">
        <v>42542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42542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x14ac:dyDescent="0.25">
      <c r="A9346" s="3">
        <v>42542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x14ac:dyDescent="0.25">
      <c r="A9347" s="3">
        <v>42542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42542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x14ac:dyDescent="0.25">
      <c r="A9349" s="3">
        <v>42542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42542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x14ac:dyDescent="0.25">
      <c r="A9351" s="3">
        <v>42542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42542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x14ac:dyDescent="0.25">
      <c r="A9353" s="3">
        <v>42542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x14ac:dyDescent="0.25">
      <c r="A9354" s="3">
        <v>42543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42543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x14ac:dyDescent="0.25">
      <c r="A9356" s="3">
        <v>42543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x14ac:dyDescent="0.25">
      <c r="A9357" s="3">
        <v>42543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x14ac:dyDescent="0.25">
      <c r="A9358" s="3">
        <v>42543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42543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x14ac:dyDescent="0.25">
      <c r="A9360" s="3">
        <v>42543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x14ac:dyDescent="0.25">
      <c r="A9361" s="3">
        <v>42543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x14ac:dyDescent="0.25">
      <c r="A9362" s="3">
        <v>42543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42543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x14ac:dyDescent="0.25">
      <c r="A9364" s="3">
        <v>42543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x14ac:dyDescent="0.25">
      <c r="A9365" s="3">
        <v>42543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x14ac:dyDescent="0.25">
      <c r="A9366" s="3">
        <v>42543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42543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x14ac:dyDescent="0.25">
      <c r="A9368" s="3">
        <v>42543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x14ac:dyDescent="0.25">
      <c r="A9369" s="3">
        <v>42543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x14ac:dyDescent="0.25">
      <c r="A9370" s="3">
        <v>42543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42543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42543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x14ac:dyDescent="0.25">
      <c r="A9373" s="3">
        <v>42543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x14ac:dyDescent="0.25">
      <c r="A9374" s="3">
        <v>42543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x14ac:dyDescent="0.25">
      <c r="A9375" s="3">
        <v>42543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x14ac:dyDescent="0.25">
      <c r="A9376" s="3">
        <v>42543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x14ac:dyDescent="0.25">
      <c r="A9377" s="3">
        <v>42543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x14ac:dyDescent="0.25">
      <c r="A9378" s="3">
        <v>42543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x14ac:dyDescent="0.25">
      <c r="A9379" s="3">
        <v>42543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x14ac:dyDescent="0.25">
      <c r="A9380" s="3">
        <v>42543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42543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x14ac:dyDescent="0.25">
      <c r="A9382" s="3">
        <v>42544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x14ac:dyDescent="0.25">
      <c r="A9383" s="3">
        <v>42544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x14ac:dyDescent="0.25">
      <c r="A9384" s="3">
        <v>42544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x14ac:dyDescent="0.25">
      <c r="A9385" s="3">
        <v>42544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x14ac:dyDescent="0.25">
      <c r="A9386" s="3">
        <v>42544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x14ac:dyDescent="0.25">
      <c r="A9387" s="3">
        <v>42544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42544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x14ac:dyDescent="0.25">
      <c r="A9389" s="3">
        <v>42544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x14ac:dyDescent="0.25">
      <c r="A9390" s="3">
        <v>42544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x14ac:dyDescent="0.25">
      <c r="A9391" s="3">
        <v>42544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x14ac:dyDescent="0.25">
      <c r="A9392" s="3">
        <v>42544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42544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x14ac:dyDescent="0.25">
      <c r="A9394" s="3">
        <v>42544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42544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x14ac:dyDescent="0.25">
      <c r="A9396" s="3">
        <v>42544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x14ac:dyDescent="0.25">
      <c r="A9397" s="3">
        <v>42544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42544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x14ac:dyDescent="0.25">
      <c r="A9399" s="3">
        <v>42544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x14ac:dyDescent="0.25">
      <c r="A9400" s="3">
        <v>42544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x14ac:dyDescent="0.25">
      <c r="A9401" s="3">
        <v>42544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42544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42544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x14ac:dyDescent="0.25">
      <c r="A9404" s="3">
        <v>42544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x14ac:dyDescent="0.25">
      <c r="A9405" s="3">
        <v>42544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42544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x14ac:dyDescent="0.25">
      <c r="A9407" s="3">
        <v>42544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x14ac:dyDescent="0.25">
      <c r="A9408" s="3">
        <v>42545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x14ac:dyDescent="0.25">
      <c r="A9409" s="3">
        <v>42545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42545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x14ac:dyDescent="0.25">
      <c r="A9411" s="3">
        <v>42545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42545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x14ac:dyDescent="0.25">
      <c r="A9413" s="3">
        <v>42545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42545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x14ac:dyDescent="0.25">
      <c r="A9415" s="3">
        <v>42545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x14ac:dyDescent="0.25">
      <c r="A9416" s="3">
        <v>42545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42545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x14ac:dyDescent="0.25">
      <c r="A9418" s="3">
        <v>42545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42545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x14ac:dyDescent="0.25">
      <c r="A9420" s="3">
        <v>42545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42545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x14ac:dyDescent="0.25">
      <c r="A9422" s="3">
        <v>42545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x14ac:dyDescent="0.25">
      <c r="A9423" s="3">
        <v>42545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x14ac:dyDescent="0.25">
      <c r="A9424" s="3">
        <v>42545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42545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x14ac:dyDescent="0.25">
      <c r="A9426" s="3">
        <v>42545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x14ac:dyDescent="0.25">
      <c r="A9427" s="3">
        <v>42546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42546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x14ac:dyDescent="0.25">
      <c r="A9429" s="3">
        <v>42546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x14ac:dyDescent="0.25">
      <c r="A9430" s="3">
        <v>42546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x14ac:dyDescent="0.25">
      <c r="A9431" s="3">
        <v>42546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x14ac:dyDescent="0.25">
      <c r="A9432" s="3">
        <v>42546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42546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x14ac:dyDescent="0.25">
      <c r="A9434" s="3">
        <v>42546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x14ac:dyDescent="0.25">
      <c r="A9435" s="3">
        <v>42546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x14ac:dyDescent="0.25">
      <c r="A9436" s="3">
        <v>42546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42546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x14ac:dyDescent="0.25">
      <c r="A9438" s="3">
        <v>42546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42546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42546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x14ac:dyDescent="0.25">
      <c r="A9441" s="3">
        <v>42546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42546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x14ac:dyDescent="0.25">
      <c r="A9443" s="3">
        <v>42546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x14ac:dyDescent="0.25">
      <c r="A9444" s="3">
        <v>42546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x14ac:dyDescent="0.25">
      <c r="A9445" s="3">
        <v>42546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x14ac:dyDescent="0.25">
      <c r="A9446" s="3">
        <v>42546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x14ac:dyDescent="0.25">
      <c r="A9447" s="3">
        <v>42546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x14ac:dyDescent="0.25">
      <c r="A9448" s="3">
        <v>42546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x14ac:dyDescent="0.25">
      <c r="A9449" s="3">
        <v>42546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42546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42546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x14ac:dyDescent="0.25">
      <c r="A9452" s="3">
        <v>42546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x14ac:dyDescent="0.25">
      <c r="A9453" s="3">
        <v>42546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42546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x14ac:dyDescent="0.25">
      <c r="A9455" s="3">
        <v>42546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x14ac:dyDescent="0.25">
      <c r="A9456" s="3">
        <v>42546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x14ac:dyDescent="0.25">
      <c r="A9457" s="3">
        <v>42546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42546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x14ac:dyDescent="0.25">
      <c r="A9459" s="3">
        <v>42546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x14ac:dyDescent="0.25">
      <c r="A9460" s="3">
        <v>42547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x14ac:dyDescent="0.25">
      <c r="A9461" s="3">
        <v>42547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x14ac:dyDescent="0.25">
      <c r="A9462" s="3">
        <v>42547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x14ac:dyDescent="0.25">
      <c r="A9463" s="3">
        <v>42547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42547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x14ac:dyDescent="0.25">
      <c r="A9465" s="3">
        <v>42547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x14ac:dyDescent="0.25">
      <c r="A9466" s="3">
        <v>42547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x14ac:dyDescent="0.25">
      <c r="A9467" s="3">
        <v>42547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42547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x14ac:dyDescent="0.25">
      <c r="A9469" s="3">
        <v>42547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x14ac:dyDescent="0.25">
      <c r="A9470" s="3">
        <v>42547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x14ac:dyDescent="0.25">
      <c r="A9471" s="3">
        <v>42547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x14ac:dyDescent="0.25">
      <c r="A9472" s="3">
        <v>42547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x14ac:dyDescent="0.25">
      <c r="A9473" s="3">
        <v>42547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x14ac:dyDescent="0.25">
      <c r="A9474" s="3">
        <v>42547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x14ac:dyDescent="0.25">
      <c r="A9475" s="3">
        <v>42547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x14ac:dyDescent="0.25">
      <c r="A9476" s="3">
        <v>42547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x14ac:dyDescent="0.25">
      <c r="A9477" s="3">
        <v>42547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x14ac:dyDescent="0.25">
      <c r="A9478" s="3">
        <v>42547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x14ac:dyDescent="0.25">
      <c r="A9479" s="3">
        <v>42548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x14ac:dyDescent="0.25">
      <c r="A9480" s="3">
        <v>42548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x14ac:dyDescent="0.25">
      <c r="A9481" s="3">
        <v>42548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x14ac:dyDescent="0.25">
      <c r="A9482" s="3">
        <v>42548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x14ac:dyDescent="0.25">
      <c r="A9483" s="3">
        <v>42548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x14ac:dyDescent="0.25">
      <c r="A9484" s="3">
        <v>42548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x14ac:dyDescent="0.25">
      <c r="A9485" s="3">
        <v>42548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x14ac:dyDescent="0.25">
      <c r="A9486" s="3">
        <v>42548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x14ac:dyDescent="0.25">
      <c r="A9487" s="3">
        <v>42548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42548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x14ac:dyDescent="0.25">
      <c r="A9489" s="3">
        <v>42548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x14ac:dyDescent="0.25">
      <c r="A9490" s="3">
        <v>42548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x14ac:dyDescent="0.25">
      <c r="A9491" s="3">
        <v>42548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x14ac:dyDescent="0.25">
      <c r="A9492" s="3">
        <v>42548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42548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x14ac:dyDescent="0.25">
      <c r="A9494" s="3">
        <v>42548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42548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x14ac:dyDescent="0.25">
      <c r="A9496" s="3">
        <v>42548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x14ac:dyDescent="0.25">
      <c r="A9497" s="3">
        <v>42548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x14ac:dyDescent="0.25">
      <c r="A9498" s="3">
        <v>42548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x14ac:dyDescent="0.25">
      <c r="A9499" s="3">
        <v>42548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x14ac:dyDescent="0.25">
      <c r="A9500" s="3">
        <v>42548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x14ac:dyDescent="0.25">
      <c r="A9501" s="3">
        <v>42548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42548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x14ac:dyDescent="0.25">
      <c r="A9503" s="3">
        <v>42549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x14ac:dyDescent="0.25">
      <c r="A9504" s="3">
        <v>42549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42549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x14ac:dyDescent="0.25">
      <c r="A9506" s="3">
        <v>42549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x14ac:dyDescent="0.25">
      <c r="A9507" s="3">
        <v>42549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x14ac:dyDescent="0.25">
      <c r="A9508" s="3">
        <v>42549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x14ac:dyDescent="0.25">
      <c r="A9509" s="3">
        <v>42549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x14ac:dyDescent="0.25">
      <c r="A9510" s="3">
        <v>42549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x14ac:dyDescent="0.25">
      <c r="A9511" s="3">
        <v>42549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x14ac:dyDescent="0.25">
      <c r="A9512" s="3">
        <v>42549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x14ac:dyDescent="0.25">
      <c r="A9513" s="3">
        <v>42549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x14ac:dyDescent="0.25">
      <c r="A9514" s="3">
        <v>42549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x14ac:dyDescent="0.25">
      <c r="A9515" s="3">
        <v>42549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x14ac:dyDescent="0.25">
      <c r="A9516" s="3">
        <v>42549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x14ac:dyDescent="0.25">
      <c r="A9517" s="3">
        <v>42549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x14ac:dyDescent="0.25">
      <c r="A9518" s="3">
        <v>42549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x14ac:dyDescent="0.25">
      <c r="A9519" s="3">
        <v>42549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x14ac:dyDescent="0.25">
      <c r="A9520" s="3">
        <v>42549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x14ac:dyDescent="0.25">
      <c r="A9521" s="3">
        <v>42549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x14ac:dyDescent="0.25">
      <c r="A9522" s="3">
        <v>42549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42549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42549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x14ac:dyDescent="0.25">
      <c r="A9525" s="3">
        <v>42549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x14ac:dyDescent="0.25">
      <c r="A9526" s="3">
        <v>42549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x14ac:dyDescent="0.25">
      <c r="A9527" s="3">
        <v>42549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42549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42549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x14ac:dyDescent="0.25">
      <c r="A9530" s="3">
        <v>42549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x14ac:dyDescent="0.25">
      <c r="A9531" s="3">
        <v>42549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x14ac:dyDescent="0.25">
      <c r="A9532" s="3">
        <v>42549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42549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x14ac:dyDescent="0.25">
      <c r="A9534" s="3">
        <v>42550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x14ac:dyDescent="0.25">
      <c r="A9535" s="3">
        <v>42550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x14ac:dyDescent="0.25">
      <c r="A9536" s="3">
        <v>42550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x14ac:dyDescent="0.25">
      <c r="A9537" s="3">
        <v>42550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x14ac:dyDescent="0.25">
      <c r="A9538" s="3">
        <v>42550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42550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x14ac:dyDescent="0.25">
      <c r="A9540" s="3">
        <v>42550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42550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42550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x14ac:dyDescent="0.25">
      <c r="A9543" s="3">
        <v>42550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x14ac:dyDescent="0.25">
      <c r="A9544" s="3">
        <v>42550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x14ac:dyDescent="0.25">
      <c r="A9545" s="3">
        <v>42550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x14ac:dyDescent="0.25">
      <c r="A9546" s="3">
        <v>42550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x14ac:dyDescent="0.25">
      <c r="A9547" s="3">
        <v>42550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42550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x14ac:dyDescent="0.25">
      <c r="A9549" s="3">
        <v>42550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x14ac:dyDescent="0.25">
      <c r="A9550" s="3">
        <v>42550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x14ac:dyDescent="0.25">
      <c r="A9551" s="3">
        <v>42550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x14ac:dyDescent="0.25">
      <c r="A9552" s="3">
        <v>42550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x14ac:dyDescent="0.25">
      <c r="A9553" s="3">
        <v>42550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x14ac:dyDescent="0.25">
      <c r="A9554" s="3">
        <v>42550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42550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x14ac:dyDescent="0.25">
      <c r="A9556" s="3">
        <v>42550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x14ac:dyDescent="0.25">
      <c r="A9557" s="3">
        <v>42550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x14ac:dyDescent="0.25">
      <c r="A9558" s="3">
        <v>42550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x14ac:dyDescent="0.25">
      <c r="A9559" s="3">
        <v>42550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x14ac:dyDescent="0.25">
      <c r="A9560" s="3">
        <v>42550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x14ac:dyDescent="0.25">
      <c r="A9561" s="3">
        <v>42551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x14ac:dyDescent="0.25">
      <c r="A9562" s="3">
        <v>42551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x14ac:dyDescent="0.25">
      <c r="A9563" s="3">
        <v>42551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42551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42551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x14ac:dyDescent="0.25">
      <c r="A9566" s="3">
        <v>42551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42551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42551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x14ac:dyDescent="0.25">
      <c r="A9569" s="3">
        <v>42551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x14ac:dyDescent="0.25">
      <c r="A9570" s="3">
        <v>42551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x14ac:dyDescent="0.25">
      <c r="A9571" s="3">
        <v>42551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x14ac:dyDescent="0.25">
      <c r="A9572" s="3">
        <v>42551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x14ac:dyDescent="0.25">
      <c r="A9573" s="3">
        <v>42551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42551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x14ac:dyDescent="0.25">
      <c r="A9575" s="3">
        <v>42551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x14ac:dyDescent="0.25">
      <c r="A9576" s="3">
        <v>42551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x14ac:dyDescent="0.25">
      <c r="A9577" s="3">
        <v>42551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x14ac:dyDescent="0.25">
      <c r="A9578" s="3">
        <v>42551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x14ac:dyDescent="0.25">
      <c r="A9579" s="3">
        <v>42551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x14ac:dyDescent="0.25">
      <c r="A9580" s="3">
        <v>42551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x14ac:dyDescent="0.25">
      <c r="A9581" s="3">
        <v>42551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x14ac:dyDescent="0.25">
      <c r="A9582" s="3">
        <v>42551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x14ac:dyDescent="0.25">
      <c r="A9583" s="3">
        <v>42551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x14ac:dyDescent="0.25">
      <c r="A9584" s="3">
        <v>42551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x14ac:dyDescent="0.25">
      <c r="A9585" s="3">
        <v>42551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42551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42551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x14ac:dyDescent="0.25">
      <c r="A9588" s="3">
        <v>42552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x14ac:dyDescent="0.25">
      <c r="A9589" s="3">
        <v>42552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x14ac:dyDescent="0.25">
      <c r="A9590" s="3">
        <v>42552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x14ac:dyDescent="0.25">
      <c r="A9591" s="3">
        <v>42552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x14ac:dyDescent="0.25">
      <c r="A9592" s="3">
        <v>42552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x14ac:dyDescent="0.25">
      <c r="A9593" s="3">
        <v>42552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x14ac:dyDescent="0.25">
      <c r="A9594" s="3">
        <v>42552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42552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x14ac:dyDescent="0.25">
      <c r="A9596" s="3">
        <v>42552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x14ac:dyDescent="0.25">
      <c r="A9597" s="3">
        <v>42552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x14ac:dyDescent="0.25">
      <c r="A9598" s="3">
        <v>42552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42552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x14ac:dyDescent="0.25">
      <c r="A9600" s="3">
        <v>42552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x14ac:dyDescent="0.25">
      <c r="A9601" s="3">
        <v>42552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42552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x14ac:dyDescent="0.25">
      <c r="A9603" s="3">
        <v>42552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x14ac:dyDescent="0.25">
      <c r="A9604" s="3">
        <v>42552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x14ac:dyDescent="0.25">
      <c r="A9605" s="3">
        <v>42552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42552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x14ac:dyDescent="0.25">
      <c r="A9607" s="3">
        <v>42552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42552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x14ac:dyDescent="0.25">
      <c r="A9609" s="3">
        <v>42552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x14ac:dyDescent="0.25">
      <c r="A9610" s="3">
        <v>42552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42552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42552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42553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x14ac:dyDescent="0.25">
      <c r="A9614" s="3">
        <v>42553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x14ac:dyDescent="0.25">
      <c r="A9615" s="3">
        <v>42553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x14ac:dyDescent="0.25">
      <c r="A9616" s="3">
        <v>42553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x14ac:dyDescent="0.25">
      <c r="A9617" s="3">
        <v>42553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x14ac:dyDescent="0.25">
      <c r="A9618" s="3">
        <v>42553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x14ac:dyDescent="0.25">
      <c r="A9619" s="3">
        <v>42553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x14ac:dyDescent="0.25">
      <c r="A9620" s="3">
        <v>42553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42553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x14ac:dyDescent="0.25">
      <c r="A9622" s="3">
        <v>42553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x14ac:dyDescent="0.25">
      <c r="A9623" s="3">
        <v>42553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x14ac:dyDescent="0.25">
      <c r="A9624" s="3">
        <v>42553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x14ac:dyDescent="0.25">
      <c r="A9625" s="3">
        <v>42553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x14ac:dyDescent="0.25">
      <c r="A9626" s="3">
        <v>42553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x14ac:dyDescent="0.25">
      <c r="A9627" s="3">
        <v>42553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x14ac:dyDescent="0.25">
      <c r="A9628" s="3">
        <v>42553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x14ac:dyDescent="0.25">
      <c r="A9629" s="3">
        <v>42553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x14ac:dyDescent="0.25">
      <c r="A9630" s="3">
        <v>42553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x14ac:dyDescent="0.25">
      <c r="A9631" s="3">
        <v>42553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x14ac:dyDescent="0.25">
      <c r="A9632" s="3">
        <v>42553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x14ac:dyDescent="0.25">
      <c r="A9633" s="3">
        <v>42553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x14ac:dyDescent="0.25">
      <c r="A9634" s="3">
        <v>42553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x14ac:dyDescent="0.25">
      <c r="A9635" s="3">
        <v>42553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x14ac:dyDescent="0.25">
      <c r="A9636" s="3">
        <v>42553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x14ac:dyDescent="0.25">
      <c r="A9637" s="3">
        <v>42553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x14ac:dyDescent="0.25">
      <c r="A9638" s="3">
        <v>42553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x14ac:dyDescent="0.25">
      <c r="A9639" s="3">
        <v>42553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x14ac:dyDescent="0.25">
      <c r="A9640" s="3">
        <v>42553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42553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42553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42553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x14ac:dyDescent="0.25">
      <c r="A9644" s="3">
        <v>42553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x14ac:dyDescent="0.25">
      <c r="A9645" s="3">
        <v>42554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x14ac:dyDescent="0.25">
      <c r="A9646" s="3">
        <v>42554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x14ac:dyDescent="0.25">
      <c r="A9647" s="3">
        <v>42554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42554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42554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42554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x14ac:dyDescent="0.25">
      <c r="A9651" s="3">
        <v>42554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x14ac:dyDescent="0.25">
      <c r="A9652" s="3">
        <v>42554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42554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42554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x14ac:dyDescent="0.25">
      <c r="A9655" s="3">
        <v>42554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42554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x14ac:dyDescent="0.25">
      <c r="A9657" s="3">
        <v>42554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x14ac:dyDescent="0.25">
      <c r="A9658" s="3">
        <v>42554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42554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x14ac:dyDescent="0.25">
      <c r="A9660" s="3">
        <v>42554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x14ac:dyDescent="0.25">
      <c r="A9661" s="3">
        <v>42554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x14ac:dyDescent="0.25">
      <c r="A9662" s="3">
        <v>42554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x14ac:dyDescent="0.25">
      <c r="A9663" s="3">
        <v>42554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x14ac:dyDescent="0.25">
      <c r="A9664" s="3">
        <v>42554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x14ac:dyDescent="0.25">
      <c r="A9665" s="3">
        <v>42554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x14ac:dyDescent="0.25">
      <c r="A9666" s="3">
        <v>42554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x14ac:dyDescent="0.25">
      <c r="A9667" s="3">
        <v>42554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x14ac:dyDescent="0.25">
      <c r="A9668" s="3">
        <v>42555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x14ac:dyDescent="0.25">
      <c r="A9669" s="3">
        <v>42555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x14ac:dyDescent="0.25">
      <c r="A9670" s="3">
        <v>42555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x14ac:dyDescent="0.25">
      <c r="A9671" s="3">
        <v>42555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x14ac:dyDescent="0.25">
      <c r="A9672" s="3">
        <v>42555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x14ac:dyDescent="0.25">
      <c r="A9673" s="3">
        <v>42555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x14ac:dyDescent="0.25">
      <c r="A9674" s="3">
        <v>42555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x14ac:dyDescent="0.25">
      <c r="A9675" s="3">
        <v>42555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x14ac:dyDescent="0.25">
      <c r="A9676" s="3">
        <v>42555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x14ac:dyDescent="0.25">
      <c r="A9677" s="3">
        <v>42555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x14ac:dyDescent="0.25">
      <c r="A9678" s="3">
        <v>42555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42555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42555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x14ac:dyDescent="0.25">
      <c r="A9681" s="3">
        <v>42555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42555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x14ac:dyDescent="0.25">
      <c r="A9683" s="3">
        <v>42555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42555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x14ac:dyDescent="0.25">
      <c r="A9685" s="3">
        <v>42555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x14ac:dyDescent="0.25">
      <c r="A9686" s="3">
        <v>42555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x14ac:dyDescent="0.25">
      <c r="A9687" s="3">
        <v>42555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42555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x14ac:dyDescent="0.25">
      <c r="A9689" s="3">
        <v>42555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x14ac:dyDescent="0.25">
      <c r="A9690" s="3">
        <v>42555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x14ac:dyDescent="0.25">
      <c r="A9691" s="3">
        <v>42555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x14ac:dyDescent="0.25">
      <c r="A9692" s="3">
        <v>42555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x14ac:dyDescent="0.25">
      <c r="A9693" s="3">
        <v>42555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x14ac:dyDescent="0.25">
      <c r="A9694" s="3">
        <v>42555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x14ac:dyDescent="0.25">
      <c r="A9695" s="3">
        <v>42555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x14ac:dyDescent="0.25">
      <c r="A9696" s="3">
        <v>42555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x14ac:dyDescent="0.25">
      <c r="A9697" s="3">
        <v>42555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x14ac:dyDescent="0.25">
      <c r="A9698" s="3">
        <v>42555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x14ac:dyDescent="0.25">
      <c r="A9699" s="3">
        <v>42555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42555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x14ac:dyDescent="0.25">
      <c r="A9701" s="3">
        <v>42555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x14ac:dyDescent="0.25">
      <c r="A9702" s="3">
        <v>42556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x14ac:dyDescent="0.25">
      <c r="A9703" s="3">
        <v>42556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42556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x14ac:dyDescent="0.25">
      <c r="A9705" s="3">
        <v>42556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42556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x14ac:dyDescent="0.25">
      <c r="A9707" s="3">
        <v>42556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42556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x14ac:dyDescent="0.25">
      <c r="A9709" s="3">
        <v>42556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x14ac:dyDescent="0.25">
      <c r="A9710" s="3">
        <v>42556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x14ac:dyDescent="0.25">
      <c r="A9711" s="3">
        <v>42556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x14ac:dyDescent="0.25">
      <c r="A9712" s="3">
        <v>42556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x14ac:dyDescent="0.25">
      <c r="A9713" s="3">
        <v>42556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42556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x14ac:dyDescent="0.25">
      <c r="A9715" s="3">
        <v>42556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x14ac:dyDescent="0.25">
      <c r="A9716" s="3">
        <v>42556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x14ac:dyDescent="0.25">
      <c r="A9717" s="3">
        <v>42556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x14ac:dyDescent="0.25">
      <c r="A9718" s="3">
        <v>42556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x14ac:dyDescent="0.25">
      <c r="A9719" s="3">
        <v>42557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42557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x14ac:dyDescent="0.25">
      <c r="A9721" s="3">
        <v>42557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x14ac:dyDescent="0.25">
      <c r="A9722" s="3">
        <v>42557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x14ac:dyDescent="0.25">
      <c r="A9723" s="3">
        <v>42557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x14ac:dyDescent="0.25">
      <c r="A9724" s="3">
        <v>42557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x14ac:dyDescent="0.25">
      <c r="A9725" s="3">
        <v>42557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x14ac:dyDescent="0.25">
      <c r="A9726" s="3">
        <v>42557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x14ac:dyDescent="0.25">
      <c r="A9727" s="3">
        <v>42557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x14ac:dyDescent="0.25">
      <c r="A9728" s="3">
        <v>42557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x14ac:dyDescent="0.25">
      <c r="A9729" s="3">
        <v>42557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x14ac:dyDescent="0.25">
      <c r="A9730" s="3">
        <v>42557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42557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x14ac:dyDescent="0.25">
      <c r="A9732" s="3">
        <v>42557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x14ac:dyDescent="0.25">
      <c r="A9733" s="3">
        <v>42557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x14ac:dyDescent="0.25">
      <c r="A9734" s="3">
        <v>42557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x14ac:dyDescent="0.25">
      <c r="A9735" s="3">
        <v>42557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x14ac:dyDescent="0.25">
      <c r="A9736" s="3">
        <v>42557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x14ac:dyDescent="0.25">
      <c r="A9737" s="3">
        <v>42557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x14ac:dyDescent="0.25">
      <c r="A9738" s="3">
        <v>42557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x14ac:dyDescent="0.25">
      <c r="A9739" s="3">
        <v>42557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x14ac:dyDescent="0.25">
      <c r="A9740" s="3">
        <v>42557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x14ac:dyDescent="0.25">
      <c r="A9741" s="3">
        <v>42557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x14ac:dyDescent="0.25">
      <c r="A9742" s="3">
        <v>42557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x14ac:dyDescent="0.25">
      <c r="A9743" s="3">
        <v>42557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x14ac:dyDescent="0.25">
      <c r="A9744" s="3">
        <v>42557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x14ac:dyDescent="0.25">
      <c r="A9745" s="3">
        <v>42557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x14ac:dyDescent="0.25">
      <c r="A9746" s="3">
        <v>42557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x14ac:dyDescent="0.25">
      <c r="A9747" s="3">
        <v>42557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x14ac:dyDescent="0.25">
      <c r="A9748" s="3">
        <v>42557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42557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42557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x14ac:dyDescent="0.25">
      <c r="A9751" s="3">
        <v>42557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42557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x14ac:dyDescent="0.25">
      <c r="A9753" s="3">
        <v>42557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x14ac:dyDescent="0.25">
      <c r="A9754" s="3">
        <v>42558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x14ac:dyDescent="0.25">
      <c r="A9755" s="3">
        <v>42558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x14ac:dyDescent="0.25">
      <c r="A9756" s="3">
        <v>42558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x14ac:dyDescent="0.25">
      <c r="A9757" s="3">
        <v>42558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x14ac:dyDescent="0.25">
      <c r="A9758" s="3">
        <v>42558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x14ac:dyDescent="0.25">
      <c r="A9759" s="3">
        <v>42558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x14ac:dyDescent="0.25">
      <c r="A9760" s="3">
        <v>42558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42558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x14ac:dyDescent="0.25">
      <c r="A9762" s="3">
        <v>42558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x14ac:dyDescent="0.25">
      <c r="A9763" s="3">
        <v>42558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x14ac:dyDescent="0.25">
      <c r="A9764" s="3">
        <v>42558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x14ac:dyDescent="0.25">
      <c r="A9765" s="3">
        <v>42558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x14ac:dyDescent="0.25">
      <c r="A9766" s="3">
        <v>42558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x14ac:dyDescent="0.25">
      <c r="A9767" s="3">
        <v>42558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x14ac:dyDescent="0.25">
      <c r="A9768" s="3">
        <v>42558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x14ac:dyDescent="0.25">
      <c r="A9769" s="3">
        <v>42558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x14ac:dyDescent="0.25">
      <c r="A9770" s="3">
        <v>42558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x14ac:dyDescent="0.25">
      <c r="A9771" s="3">
        <v>42558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x14ac:dyDescent="0.25">
      <c r="A9772" s="3">
        <v>42558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x14ac:dyDescent="0.25">
      <c r="A9773" s="3">
        <v>42558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x14ac:dyDescent="0.25">
      <c r="A9774" s="3">
        <v>42558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x14ac:dyDescent="0.25">
      <c r="A9775" s="3">
        <v>42558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x14ac:dyDescent="0.25">
      <c r="A9776" s="3">
        <v>42558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x14ac:dyDescent="0.25">
      <c r="A9777" s="3">
        <v>42558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x14ac:dyDescent="0.25">
      <c r="A9778" s="3">
        <v>42558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x14ac:dyDescent="0.25">
      <c r="A9779" s="3">
        <v>42558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42558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x14ac:dyDescent="0.25">
      <c r="A9781" s="3">
        <v>42558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x14ac:dyDescent="0.25">
      <c r="A9782" s="3">
        <v>42558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x14ac:dyDescent="0.25">
      <c r="A9783" s="3">
        <v>42558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x14ac:dyDescent="0.25">
      <c r="A9784" s="3">
        <v>42558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x14ac:dyDescent="0.25">
      <c r="A9785" s="3">
        <v>42558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x14ac:dyDescent="0.25">
      <c r="A9786" s="3">
        <v>42558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x14ac:dyDescent="0.25">
      <c r="A9787" s="3">
        <v>42558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42558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x14ac:dyDescent="0.25">
      <c r="A9789" s="3">
        <v>42559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42559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x14ac:dyDescent="0.25">
      <c r="A9791" s="3">
        <v>42559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42559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x14ac:dyDescent="0.25">
      <c r="A9793" s="3">
        <v>42559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x14ac:dyDescent="0.25">
      <c r="A9794" s="3">
        <v>42559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x14ac:dyDescent="0.25">
      <c r="A9795" s="3">
        <v>42559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x14ac:dyDescent="0.25">
      <c r="A9796" s="3">
        <v>42559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x14ac:dyDescent="0.25">
      <c r="A9797" s="3">
        <v>42559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x14ac:dyDescent="0.25">
      <c r="A9798" s="3">
        <v>42559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x14ac:dyDescent="0.25">
      <c r="A9799" s="3">
        <v>42559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x14ac:dyDescent="0.25">
      <c r="A9800" s="3">
        <v>42559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x14ac:dyDescent="0.25">
      <c r="A9801" s="3">
        <v>42559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x14ac:dyDescent="0.25">
      <c r="A9802" s="3">
        <v>42559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x14ac:dyDescent="0.25">
      <c r="A9803" s="3">
        <v>42559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42559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42559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x14ac:dyDescent="0.25">
      <c r="A9806" s="3">
        <v>42559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x14ac:dyDescent="0.25">
      <c r="A9807" s="3">
        <v>42559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x14ac:dyDescent="0.25">
      <c r="A9808" s="3">
        <v>42559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x14ac:dyDescent="0.25">
      <c r="A9809" s="3">
        <v>42559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x14ac:dyDescent="0.25">
      <c r="A9810" s="3">
        <v>42559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x14ac:dyDescent="0.25">
      <c r="A9811" s="3">
        <v>42559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x14ac:dyDescent="0.25">
      <c r="A9812" s="3">
        <v>42559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x14ac:dyDescent="0.25">
      <c r="A9813" s="3">
        <v>42559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x14ac:dyDescent="0.25">
      <c r="A9814" s="3">
        <v>42559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x14ac:dyDescent="0.25">
      <c r="A9815" s="3">
        <v>42559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x14ac:dyDescent="0.25">
      <c r="A9816" s="3">
        <v>42559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x14ac:dyDescent="0.25">
      <c r="A9817" s="3">
        <v>42559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42559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x14ac:dyDescent="0.25">
      <c r="A9819" s="3">
        <v>42560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42560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x14ac:dyDescent="0.25">
      <c r="A9821" s="3">
        <v>42560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x14ac:dyDescent="0.25">
      <c r="A9822" s="3">
        <v>42560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42560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x14ac:dyDescent="0.25">
      <c r="A9824" s="3">
        <v>42560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x14ac:dyDescent="0.25">
      <c r="A9825" s="3">
        <v>42560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x14ac:dyDescent="0.25">
      <c r="A9826" s="3">
        <v>42560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x14ac:dyDescent="0.25">
      <c r="A9827" s="3">
        <v>42560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42560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x14ac:dyDescent="0.25">
      <c r="A9829" s="3">
        <v>42560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x14ac:dyDescent="0.25">
      <c r="A9830" s="3">
        <v>42560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x14ac:dyDescent="0.25">
      <c r="A9831" s="3">
        <v>42560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42560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x14ac:dyDescent="0.25">
      <c r="A9833" s="3">
        <v>42560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x14ac:dyDescent="0.25">
      <c r="A9834" s="3">
        <v>42560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x14ac:dyDescent="0.25">
      <c r="A9835" s="3">
        <v>42560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x14ac:dyDescent="0.25">
      <c r="A9836" s="3">
        <v>42560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x14ac:dyDescent="0.25">
      <c r="A9837" s="3">
        <v>42560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x14ac:dyDescent="0.25">
      <c r="A9838" s="3">
        <v>42560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x14ac:dyDescent="0.25">
      <c r="A9839" s="3">
        <v>42560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x14ac:dyDescent="0.25">
      <c r="A9840" s="3">
        <v>42561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x14ac:dyDescent="0.25">
      <c r="A9841" s="3">
        <v>42561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x14ac:dyDescent="0.25">
      <c r="A9842" s="3">
        <v>42561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x14ac:dyDescent="0.25">
      <c r="A9843" s="3">
        <v>42561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42561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x14ac:dyDescent="0.25">
      <c r="A9845" s="3">
        <v>42561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x14ac:dyDescent="0.25">
      <c r="A9846" s="3">
        <v>42561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x14ac:dyDescent="0.25">
      <c r="A9847" s="3">
        <v>42561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x14ac:dyDescent="0.25">
      <c r="A9848" s="3">
        <v>42561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x14ac:dyDescent="0.25">
      <c r="A9849" s="3">
        <v>42561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x14ac:dyDescent="0.25">
      <c r="A9850" s="3">
        <v>42561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x14ac:dyDescent="0.25">
      <c r="A9851" s="3">
        <v>42561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42561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x14ac:dyDescent="0.25">
      <c r="A9853" s="3">
        <v>42561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x14ac:dyDescent="0.25">
      <c r="A9854" s="3">
        <v>42561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x14ac:dyDescent="0.25">
      <c r="A9855" s="3">
        <v>42561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x14ac:dyDescent="0.25">
      <c r="A9856" s="3">
        <v>42561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x14ac:dyDescent="0.25">
      <c r="A9857" s="3">
        <v>42561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x14ac:dyDescent="0.25">
      <c r="A9858" s="3">
        <v>42561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42561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x14ac:dyDescent="0.25">
      <c r="A9860" s="3">
        <v>42561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x14ac:dyDescent="0.25">
      <c r="A9861" s="3">
        <v>42561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x14ac:dyDescent="0.25">
      <c r="A9862" s="3">
        <v>42561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42561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x14ac:dyDescent="0.25">
      <c r="A9864" s="3">
        <v>42561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x14ac:dyDescent="0.25">
      <c r="A9865" s="3">
        <v>42561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x14ac:dyDescent="0.25">
      <c r="A9866" s="3">
        <v>42561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42561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x14ac:dyDescent="0.25">
      <c r="A9868" s="3">
        <v>42561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x14ac:dyDescent="0.25">
      <c r="A9869" s="3">
        <v>42561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42561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x14ac:dyDescent="0.25">
      <c r="A9871" s="3">
        <v>42561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42561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x14ac:dyDescent="0.25">
      <c r="A9873" s="3">
        <v>42562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42562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x14ac:dyDescent="0.25">
      <c r="A9875" s="3">
        <v>42562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x14ac:dyDescent="0.25">
      <c r="A9876" s="3">
        <v>42562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x14ac:dyDescent="0.25">
      <c r="A9877" s="3">
        <v>42562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x14ac:dyDescent="0.25">
      <c r="A9878" s="3">
        <v>42562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x14ac:dyDescent="0.25">
      <c r="A9879" s="3">
        <v>42562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42562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42562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x14ac:dyDescent="0.25">
      <c r="A9882" s="3">
        <v>42562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42562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x14ac:dyDescent="0.25">
      <c r="A9884" s="3">
        <v>42562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x14ac:dyDescent="0.25">
      <c r="A9885" s="3">
        <v>42562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42562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42562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x14ac:dyDescent="0.25">
      <c r="A9888" s="3">
        <v>42562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x14ac:dyDescent="0.25">
      <c r="A9889" s="3">
        <v>42562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x14ac:dyDescent="0.25">
      <c r="A9890" s="3">
        <v>42562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x14ac:dyDescent="0.25">
      <c r="A9891" s="3">
        <v>42562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x14ac:dyDescent="0.25">
      <c r="A9892" s="3">
        <v>42562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x14ac:dyDescent="0.25">
      <c r="A9893" s="3">
        <v>42562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x14ac:dyDescent="0.25">
      <c r="A9894" s="3">
        <v>42562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x14ac:dyDescent="0.25">
      <c r="A9895" s="3">
        <v>42562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42562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x14ac:dyDescent="0.25">
      <c r="A9897" s="3">
        <v>42562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42562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42562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x14ac:dyDescent="0.25">
      <c r="A9900" s="3">
        <v>42562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x14ac:dyDescent="0.25">
      <c r="A9901" s="3">
        <v>42562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x14ac:dyDescent="0.25">
      <c r="A9902" s="3">
        <v>42562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x14ac:dyDescent="0.25">
      <c r="A9903" s="3">
        <v>42562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x14ac:dyDescent="0.25">
      <c r="A9904" s="3">
        <v>42563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x14ac:dyDescent="0.25">
      <c r="A9905" s="3">
        <v>42563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x14ac:dyDescent="0.25">
      <c r="A9906" s="3">
        <v>42563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x14ac:dyDescent="0.25">
      <c r="A9907" s="3">
        <v>42563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x14ac:dyDescent="0.25">
      <c r="A9908" s="3">
        <v>42563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x14ac:dyDescent="0.25">
      <c r="A9909" s="3">
        <v>42563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x14ac:dyDescent="0.25">
      <c r="A9910" s="3">
        <v>42563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42563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x14ac:dyDescent="0.25">
      <c r="A9912" s="3">
        <v>42563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42563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42563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42563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x14ac:dyDescent="0.25">
      <c r="A9916" s="3">
        <v>42563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x14ac:dyDescent="0.25">
      <c r="A9917" s="3">
        <v>42563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x14ac:dyDescent="0.25">
      <c r="A9918" s="3">
        <v>42563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42563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x14ac:dyDescent="0.25">
      <c r="A9920" s="3">
        <v>42563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42563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x14ac:dyDescent="0.25">
      <c r="A9922" s="3">
        <v>42563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x14ac:dyDescent="0.25">
      <c r="A9923" s="3">
        <v>42563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x14ac:dyDescent="0.25">
      <c r="A9924" s="3">
        <v>42563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x14ac:dyDescent="0.25">
      <c r="A9925" s="3">
        <v>42563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42563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x14ac:dyDescent="0.25">
      <c r="A9927" s="3">
        <v>42563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x14ac:dyDescent="0.25">
      <c r="A9928" s="3">
        <v>42564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x14ac:dyDescent="0.25">
      <c r="A9929" s="3">
        <v>42564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42564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x14ac:dyDescent="0.25">
      <c r="A9931" s="3">
        <v>42564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42564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42564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x14ac:dyDescent="0.25">
      <c r="A9934" s="3">
        <v>42564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42564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42564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x14ac:dyDescent="0.25">
      <c r="A9937" s="3">
        <v>42564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x14ac:dyDescent="0.25">
      <c r="A9938" s="3">
        <v>42564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42564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x14ac:dyDescent="0.25">
      <c r="A9940" s="3">
        <v>42564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42564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x14ac:dyDescent="0.25">
      <c r="A9942" s="3">
        <v>42564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x14ac:dyDescent="0.25">
      <c r="A9943" s="3">
        <v>42564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x14ac:dyDescent="0.25">
      <c r="A9944" s="3">
        <v>42564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42564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42564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x14ac:dyDescent="0.25">
      <c r="A9947" s="3">
        <v>42564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x14ac:dyDescent="0.25">
      <c r="A9948" s="3">
        <v>42564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x14ac:dyDescent="0.25">
      <c r="A9949" s="3">
        <v>42564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42564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x14ac:dyDescent="0.25">
      <c r="A9951" s="3">
        <v>42564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x14ac:dyDescent="0.25">
      <c r="A9952" s="3">
        <v>42564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x14ac:dyDescent="0.25">
      <c r="A9953" s="3">
        <v>42564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x14ac:dyDescent="0.25">
      <c r="A9954" s="3">
        <v>42564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42564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42564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x14ac:dyDescent="0.25">
      <c r="A9957" s="3">
        <v>42564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x14ac:dyDescent="0.25">
      <c r="A9958" s="3">
        <v>42564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42564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x14ac:dyDescent="0.25">
      <c r="A9960" s="3">
        <v>42564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42564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x14ac:dyDescent="0.25">
      <c r="A9962" s="3">
        <v>42565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x14ac:dyDescent="0.25">
      <c r="A9963" s="3">
        <v>42565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x14ac:dyDescent="0.25">
      <c r="A9964" s="3">
        <v>42565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42565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42565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x14ac:dyDescent="0.25">
      <c r="A9967" s="3">
        <v>42565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x14ac:dyDescent="0.25">
      <c r="A9968" s="3">
        <v>42565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x14ac:dyDescent="0.25">
      <c r="A9969" s="3">
        <v>42565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x14ac:dyDescent="0.25">
      <c r="A9970" s="3">
        <v>42565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x14ac:dyDescent="0.25">
      <c r="A9971" s="3">
        <v>42565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x14ac:dyDescent="0.25">
      <c r="A9972" s="3">
        <v>42565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x14ac:dyDescent="0.25">
      <c r="A9973" s="3">
        <v>42565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42565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x14ac:dyDescent="0.25">
      <c r="A9975" s="3">
        <v>42565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x14ac:dyDescent="0.25">
      <c r="A9976" s="3">
        <v>42565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42565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x14ac:dyDescent="0.25">
      <c r="A9978" s="3">
        <v>42565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x14ac:dyDescent="0.25">
      <c r="A9979" s="3">
        <v>42565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x14ac:dyDescent="0.25">
      <c r="A9980" s="3">
        <v>42565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x14ac:dyDescent="0.25">
      <c r="A9981" s="3">
        <v>42565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x14ac:dyDescent="0.25">
      <c r="A9982" s="3">
        <v>42565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42565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42565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x14ac:dyDescent="0.25">
      <c r="A9985" s="3">
        <v>42565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x14ac:dyDescent="0.25">
      <c r="A9986" s="3">
        <v>42565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x14ac:dyDescent="0.25">
      <c r="A9987" s="3">
        <v>42565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x14ac:dyDescent="0.25">
      <c r="A9988" s="3">
        <v>42566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42566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x14ac:dyDescent="0.25">
      <c r="A9990" s="3">
        <v>42566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x14ac:dyDescent="0.25">
      <c r="A9991" s="3">
        <v>42566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42566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42566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42566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x14ac:dyDescent="0.25">
      <c r="A9995" s="3">
        <v>42566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x14ac:dyDescent="0.25">
      <c r="A9996" s="3">
        <v>42566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42566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x14ac:dyDescent="0.25">
      <c r="A9998" s="3">
        <v>42566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42566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42566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42566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x14ac:dyDescent="0.25">
      <c r="A10002" s="3">
        <v>42566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x14ac:dyDescent="0.25">
      <c r="A10003" s="3">
        <v>42566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x14ac:dyDescent="0.25">
      <c r="A10004" s="3">
        <v>42566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x14ac:dyDescent="0.25">
      <c r="A10005" s="3">
        <v>42566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x14ac:dyDescent="0.25">
      <c r="A10006" s="3">
        <v>42566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42566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42566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42566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x14ac:dyDescent="0.25">
      <c r="A10010" s="3">
        <v>42566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x14ac:dyDescent="0.25">
      <c r="A10011" s="3">
        <v>42566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x14ac:dyDescent="0.25">
      <c r="A10012" s="3">
        <v>42566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x14ac:dyDescent="0.25">
      <c r="A10013" s="3">
        <v>42566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x14ac:dyDescent="0.25">
      <c r="A10014" s="3">
        <v>42566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x14ac:dyDescent="0.25">
      <c r="A10015" s="3">
        <v>42566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x14ac:dyDescent="0.25">
      <c r="A10016" s="3">
        <v>42566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x14ac:dyDescent="0.25">
      <c r="A10017" s="3">
        <v>42566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x14ac:dyDescent="0.25">
      <c r="A10018" s="3">
        <v>42566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x14ac:dyDescent="0.25">
      <c r="A10019" s="3">
        <v>42566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x14ac:dyDescent="0.25">
      <c r="A10020" s="3">
        <v>42566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x14ac:dyDescent="0.25">
      <c r="A10021" s="3">
        <v>42566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x14ac:dyDescent="0.25">
      <c r="A10022" s="3">
        <v>42567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x14ac:dyDescent="0.25">
      <c r="A10023" s="3">
        <v>42567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x14ac:dyDescent="0.25">
      <c r="A10024" s="3">
        <v>42567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x14ac:dyDescent="0.25">
      <c r="A10025" s="3">
        <v>42567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x14ac:dyDescent="0.25">
      <c r="A10026" s="3">
        <v>42567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x14ac:dyDescent="0.25">
      <c r="A10027" s="3">
        <v>42567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x14ac:dyDescent="0.25">
      <c r="A10028" s="3">
        <v>42567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x14ac:dyDescent="0.25">
      <c r="A10029" s="3">
        <v>42567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x14ac:dyDescent="0.25">
      <c r="A10030" s="3">
        <v>42567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x14ac:dyDescent="0.25">
      <c r="A10031" s="3">
        <v>42567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x14ac:dyDescent="0.25">
      <c r="A10032" s="3">
        <v>42567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x14ac:dyDescent="0.25">
      <c r="A10033" s="3">
        <v>42567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x14ac:dyDescent="0.25">
      <c r="A10034" s="3">
        <v>42567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x14ac:dyDescent="0.25">
      <c r="A10035" s="3">
        <v>42567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x14ac:dyDescent="0.25">
      <c r="A10036" s="3">
        <v>42567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42567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x14ac:dyDescent="0.25">
      <c r="A10038" s="3">
        <v>42567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x14ac:dyDescent="0.25">
      <c r="A10039" s="3">
        <v>42567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x14ac:dyDescent="0.25">
      <c r="A10040" s="3">
        <v>42567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x14ac:dyDescent="0.25">
      <c r="A10041" s="3">
        <v>42567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42567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x14ac:dyDescent="0.25">
      <c r="A10043" s="3">
        <v>42567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x14ac:dyDescent="0.25">
      <c r="A10044" s="3">
        <v>42567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x14ac:dyDescent="0.25">
      <c r="A10045" s="3">
        <v>42567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x14ac:dyDescent="0.25">
      <c r="A10046" s="3">
        <v>42567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x14ac:dyDescent="0.25">
      <c r="A10047" s="3">
        <v>42567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x14ac:dyDescent="0.25">
      <c r="A10048" s="3">
        <v>42567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x14ac:dyDescent="0.25">
      <c r="A10049" s="3">
        <v>42567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x14ac:dyDescent="0.25">
      <c r="A10050" s="3">
        <v>42568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x14ac:dyDescent="0.25">
      <c r="A10051" s="3">
        <v>42568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x14ac:dyDescent="0.25">
      <c r="A10052" s="3">
        <v>42568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x14ac:dyDescent="0.25">
      <c r="A10053" s="3">
        <v>42568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x14ac:dyDescent="0.25">
      <c r="A10054" s="3">
        <v>42568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42568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x14ac:dyDescent="0.25">
      <c r="A10056" s="3">
        <v>42568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42568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x14ac:dyDescent="0.25">
      <c r="A10058" s="3">
        <v>42568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x14ac:dyDescent="0.25">
      <c r="A10059" s="3">
        <v>42568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x14ac:dyDescent="0.25">
      <c r="A10060" s="3">
        <v>42568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x14ac:dyDescent="0.25">
      <c r="A10061" s="3">
        <v>42568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x14ac:dyDescent="0.25">
      <c r="A10062" s="3">
        <v>42568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x14ac:dyDescent="0.25">
      <c r="A10063" s="3">
        <v>42568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x14ac:dyDescent="0.25">
      <c r="A10064" s="3">
        <v>42568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42568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x14ac:dyDescent="0.25">
      <c r="A10066" s="3">
        <v>42568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42568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x14ac:dyDescent="0.25">
      <c r="A10068" s="3">
        <v>42568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x14ac:dyDescent="0.25">
      <c r="A10069" s="3">
        <v>42568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x14ac:dyDescent="0.25">
      <c r="A10070" s="3">
        <v>42568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x14ac:dyDescent="0.25">
      <c r="A10071" s="3">
        <v>42568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x14ac:dyDescent="0.25">
      <c r="A10072" s="3">
        <v>42568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x14ac:dyDescent="0.25">
      <c r="A10073" s="3">
        <v>42568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x14ac:dyDescent="0.25">
      <c r="A10074" s="3">
        <v>42568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x14ac:dyDescent="0.25">
      <c r="A10075" s="3">
        <v>42568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x14ac:dyDescent="0.25">
      <c r="A10076" s="3">
        <v>42568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42568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x14ac:dyDescent="0.25">
      <c r="A10078" s="3">
        <v>42568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x14ac:dyDescent="0.25">
      <c r="A10079" s="3">
        <v>42568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x14ac:dyDescent="0.25">
      <c r="A10080" s="3">
        <v>42569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x14ac:dyDescent="0.25">
      <c r="A10081" s="3">
        <v>42569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x14ac:dyDescent="0.25">
      <c r="A10082" s="3">
        <v>42569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x14ac:dyDescent="0.25">
      <c r="A10083" s="3">
        <v>42569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x14ac:dyDescent="0.25">
      <c r="A10084" s="3">
        <v>42569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x14ac:dyDescent="0.25">
      <c r="A10085" s="3">
        <v>42569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x14ac:dyDescent="0.25">
      <c r="A10086" s="3">
        <v>42569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42569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42569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42569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42569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x14ac:dyDescent="0.25">
      <c r="A10091" s="3">
        <v>42569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x14ac:dyDescent="0.25">
      <c r="A10092" s="3">
        <v>42569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42569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x14ac:dyDescent="0.25">
      <c r="A10094" s="3">
        <v>42569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x14ac:dyDescent="0.25">
      <c r="A10095" s="3">
        <v>42569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x14ac:dyDescent="0.25">
      <c r="A10096" s="3">
        <v>42569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42569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x14ac:dyDescent="0.25">
      <c r="A10098" s="3">
        <v>42569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42569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x14ac:dyDescent="0.25">
      <c r="A10100" s="3">
        <v>42569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42569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x14ac:dyDescent="0.25">
      <c r="A10102" s="3">
        <v>42569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x14ac:dyDescent="0.25">
      <c r="A10103" s="3">
        <v>42569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42569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42569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x14ac:dyDescent="0.25">
      <c r="A10106" s="3">
        <v>42569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42569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42569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42569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42569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x14ac:dyDescent="0.25">
      <c r="A10111" s="3">
        <v>42569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42570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x14ac:dyDescent="0.25">
      <c r="A10113" s="3">
        <v>42570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x14ac:dyDescent="0.25">
      <c r="A10114" s="3">
        <v>42570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x14ac:dyDescent="0.25">
      <c r="A10115" s="3">
        <v>42570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x14ac:dyDescent="0.25">
      <c r="A10116" s="3">
        <v>42570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x14ac:dyDescent="0.25">
      <c r="A10117" s="3">
        <v>42570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x14ac:dyDescent="0.25">
      <c r="A10118" s="3">
        <v>42570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x14ac:dyDescent="0.25">
      <c r="A10119" s="3">
        <v>42570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x14ac:dyDescent="0.25">
      <c r="A10120" s="3">
        <v>42570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x14ac:dyDescent="0.25">
      <c r="A10121" s="3">
        <v>42570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x14ac:dyDescent="0.25">
      <c r="A10122" s="3">
        <v>42570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42570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42570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x14ac:dyDescent="0.25">
      <c r="A10125" s="3">
        <v>42570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x14ac:dyDescent="0.25">
      <c r="A10126" s="3">
        <v>42570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x14ac:dyDescent="0.25">
      <c r="A10127" s="3">
        <v>42570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42570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x14ac:dyDescent="0.25">
      <c r="A10129" s="3">
        <v>42570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x14ac:dyDescent="0.25">
      <c r="A10130" s="3">
        <v>42570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x14ac:dyDescent="0.25">
      <c r="A10131" s="3">
        <v>42570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x14ac:dyDescent="0.25">
      <c r="A10132" s="3">
        <v>42570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x14ac:dyDescent="0.25">
      <c r="A10133" s="3">
        <v>42570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x14ac:dyDescent="0.25">
      <c r="A10134" s="3">
        <v>42570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42570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x14ac:dyDescent="0.25">
      <c r="A10136" s="3">
        <v>42570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42570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x14ac:dyDescent="0.25">
      <c r="A10138" s="3">
        <v>42570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x14ac:dyDescent="0.25">
      <c r="A10139" s="3">
        <v>42570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42570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x14ac:dyDescent="0.25">
      <c r="A10141" s="3">
        <v>42570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x14ac:dyDescent="0.25">
      <c r="A10142" s="3">
        <v>42570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x14ac:dyDescent="0.25">
      <c r="A10143" s="3">
        <v>42570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x14ac:dyDescent="0.25">
      <c r="A10144" s="3">
        <v>42570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x14ac:dyDescent="0.25">
      <c r="A10145" s="3">
        <v>42570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x14ac:dyDescent="0.25">
      <c r="A10146" s="3">
        <v>42570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x14ac:dyDescent="0.25">
      <c r="A10147" s="3">
        <v>42570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x14ac:dyDescent="0.25">
      <c r="A10148" s="3">
        <v>42570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x14ac:dyDescent="0.25">
      <c r="A10149" s="3">
        <v>42571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x14ac:dyDescent="0.25">
      <c r="A10150" s="3">
        <v>42571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x14ac:dyDescent="0.25">
      <c r="A10151" s="3">
        <v>42571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x14ac:dyDescent="0.25">
      <c r="A10152" s="3">
        <v>42571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x14ac:dyDescent="0.25">
      <c r="A10153" s="3">
        <v>42571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x14ac:dyDescent="0.25">
      <c r="A10154" s="3">
        <v>42571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x14ac:dyDescent="0.25">
      <c r="A10155" s="3">
        <v>42571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x14ac:dyDescent="0.25">
      <c r="A10156" s="3">
        <v>42571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x14ac:dyDescent="0.25">
      <c r="A10157" s="3">
        <v>42571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x14ac:dyDescent="0.25">
      <c r="A10158" s="3">
        <v>42571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x14ac:dyDescent="0.25">
      <c r="A10159" s="3">
        <v>42571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x14ac:dyDescent="0.25">
      <c r="A10160" s="3">
        <v>42571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42571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x14ac:dyDescent="0.25">
      <c r="A10162" s="3">
        <v>42571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x14ac:dyDescent="0.25">
      <c r="A10163" s="3">
        <v>42571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x14ac:dyDescent="0.25">
      <c r="A10164" s="3">
        <v>42571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x14ac:dyDescent="0.25">
      <c r="A10165" s="3">
        <v>42571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x14ac:dyDescent="0.25">
      <c r="A10166" s="3">
        <v>42571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x14ac:dyDescent="0.25">
      <c r="A10167" s="3">
        <v>42571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x14ac:dyDescent="0.25">
      <c r="A10168" s="3">
        <v>42571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x14ac:dyDescent="0.25">
      <c r="A10169" s="3">
        <v>42571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42572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x14ac:dyDescent="0.25">
      <c r="A10171" s="3">
        <v>42572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x14ac:dyDescent="0.25">
      <c r="A10172" s="3">
        <v>42572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x14ac:dyDescent="0.25">
      <c r="A10173" s="3">
        <v>42572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x14ac:dyDescent="0.25">
      <c r="A10174" s="3">
        <v>42572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x14ac:dyDescent="0.25">
      <c r="A10175" s="3">
        <v>42572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x14ac:dyDescent="0.25">
      <c r="A10176" s="3">
        <v>42572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x14ac:dyDescent="0.25">
      <c r="A10177" s="3">
        <v>42572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42572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42572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x14ac:dyDescent="0.25">
      <c r="A10180" s="3">
        <v>42572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x14ac:dyDescent="0.25">
      <c r="A10181" s="3">
        <v>42572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42572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42572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x14ac:dyDescent="0.25">
      <c r="A10184" s="3">
        <v>42572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x14ac:dyDescent="0.25">
      <c r="A10185" s="3">
        <v>42572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x14ac:dyDescent="0.25">
      <c r="A10186" s="3">
        <v>42572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x14ac:dyDescent="0.25">
      <c r="A10187" s="3">
        <v>42572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x14ac:dyDescent="0.25">
      <c r="A10188" s="3">
        <v>42572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x14ac:dyDescent="0.25">
      <c r="A10189" s="3">
        <v>42572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x14ac:dyDescent="0.25">
      <c r="A10190" s="3">
        <v>42572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x14ac:dyDescent="0.25">
      <c r="A10191" s="3">
        <v>42572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42572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42572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x14ac:dyDescent="0.25">
      <c r="A10194" s="3">
        <v>42572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x14ac:dyDescent="0.25">
      <c r="A10195" s="3">
        <v>42572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x14ac:dyDescent="0.25">
      <c r="A10196" s="3">
        <v>42572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42572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x14ac:dyDescent="0.25">
      <c r="A10198" s="3">
        <v>42572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x14ac:dyDescent="0.25">
      <c r="A10199" s="3">
        <v>42572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x14ac:dyDescent="0.25">
      <c r="A10200" s="3">
        <v>42572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42572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x14ac:dyDescent="0.25">
      <c r="A10202" s="3">
        <v>42573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x14ac:dyDescent="0.25">
      <c r="A10203" s="3">
        <v>42573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42573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x14ac:dyDescent="0.25">
      <c r="A10205" s="3">
        <v>42573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42573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x14ac:dyDescent="0.25">
      <c r="A10207" s="3">
        <v>42573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x14ac:dyDescent="0.25">
      <c r="A10208" s="3">
        <v>42573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x14ac:dyDescent="0.25">
      <c r="A10209" s="3">
        <v>42573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42573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x14ac:dyDescent="0.25">
      <c r="A10211" s="3">
        <v>42573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x14ac:dyDescent="0.25">
      <c r="A10212" s="3">
        <v>42573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x14ac:dyDescent="0.25">
      <c r="A10213" s="3">
        <v>42573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x14ac:dyDescent="0.25">
      <c r="A10214" s="3">
        <v>42573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x14ac:dyDescent="0.25">
      <c r="A10215" s="3">
        <v>42573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x14ac:dyDescent="0.25">
      <c r="A10216" s="3">
        <v>42573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42573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42573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x14ac:dyDescent="0.25">
      <c r="A10219" s="3">
        <v>42573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x14ac:dyDescent="0.25">
      <c r="A10220" s="3">
        <v>42573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42573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x14ac:dyDescent="0.25">
      <c r="A10222" s="3">
        <v>42573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x14ac:dyDescent="0.25">
      <c r="A10223" s="3">
        <v>42573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42574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x14ac:dyDescent="0.25">
      <c r="A10225" s="3">
        <v>42574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x14ac:dyDescent="0.25">
      <c r="A10226" s="3">
        <v>42574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x14ac:dyDescent="0.25">
      <c r="A10227" s="3">
        <v>42574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x14ac:dyDescent="0.25">
      <c r="A10228" s="3">
        <v>42574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x14ac:dyDescent="0.25">
      <c r="A10229" s="3">
        <v>42574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x14ac:dyDescent="0.25">
      <c r="A10230" s="3">
        <v>42574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x14ac:dyDescent="0.25">
      <c r="A10231" s="3">
        <v>42574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42574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x14ac:dyDescent="0.25">
      <c r="A10233" s="3">
        <v>42574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x14ac:dyDescent="0.25">
      <c r="A10234" s="3">
        <v>42574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x14ac:dyDescent="0.25">
      <c r="A10235" s="3">
        <v>42574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42574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x14ac:dyDescent="0.25">
      <c r="A10237" s="3">
        <v>42575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42575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x14ac:dyDescent="0.25">
      <c r="A10239" s="3">
        <v>42575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x14ac:dyDescent="0.25">
      <c r="A10240" s="3">
        <v>42575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42575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x14ac:dyDescent="0.25">
      <c r="A10242" s="3">
        <v>42575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x14ac:dyDescent="0.25">
      <c r="A10243" s="3">
        <v>42575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x14ac:dyDescent="0.25">
      <c r="A10244" s="3">
        <v>42575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42575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x14ac:dyDescent="0.25">
      <c r="A10246" s="3">
        <v>42575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x14ac:dyDescent="0.25">
      <c r="A10247" s="3">
        <v>42575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x14ac:dyDescent="0.25">
      <c r="A10248" s="3">
        <v>42575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x14ac:dyDescent="0.25">
      <c r="A10249" s="3">
        <v>42575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x14ac:dyDescent="0.25">
      <c r="A10250" s="3">
        <v>42575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x14ac:dyDescent="0.25">
      <c r="A10251" s="3">
        <v>42575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x14ac:dyDescent="0.25">
      <c r="A10252" s="3">
        <v>42575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x14ac:dyDescent="0.25">
      <c r="A10253" s="3">
        <v>42575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x14ac:dyDescent="0.25">
      <c r="A10254" s="3">
        <v>42575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x14ac:dyDescent="0.25">
      <c r="A10255" s="3">
        <v>42575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x14ac:dyDescent="0.25">
      <c r="A10256" s="3">
        <v>42575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42575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x14ac:dyDescent="0.25">
      <c r="A10258" s="3">
        <v>42575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42575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x14ac:dyDescent="0.25">
      <c r="A10260" s="3">
        <v>42576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x14ac:dyDescent="0.25">
      <c r="A10261" s="3">
        <v>42576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x14ac:dyDescent="0.25">
      <c r="A10262" s="3">
        <v>42576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42576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x14ac:dyDescent="0.25">
      <c r="A10264" s="3">
        <v>42576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x14ac:dyDescent="0.25">
      <c r="A10265" s="3">
        <v>42576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42576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42576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x14ac:dyDescent="0.25">
      <c r="A10268" s="3">
        <v>42576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x14ac:dyDescent="0.25">
      <c r="A10269" s="3">
        <v>42576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x14ac:dyDescent="0.25">
      <c r="A10270" s="3">
        <v>42576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x14ac:dyDescent="0.25">
      <c r="A10271" s="3">
        <v>42576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x14ac:dyDescent="0.25">
      <c r="A10272" s="3">
        <v>42576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42576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x14ac:dyDescent="0.25">
      <c r="A10274" s="3">
        <v>42576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x14ac:dyDescent="0.25">
      <c r="A10275" s="3">
        <v>42576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x14ac:dyDescent="0.25">
      <c r="A10276" s="3">
        <v>42576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42576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42576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x14ac:dyDescent="0.25">
      <c r="A10279" s="3">
        <v>42576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x14ac:dyDescent="0.25">
      <c r="A10280" s="3">
        <v>42576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x14ac:dyDescent="0.25">
      <c r="A10281" s="3">
        <v>42576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x14ac:dyDescent="0.25">
      <c r="A10282" s="3">
        <v>42576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42576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x14ac:dyDescent="0.25">
      <c r="A10284" s="3">
        <v>42576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x14ac:dyDescent="0.25">
      <c r="A10285" s="3">
        <v>42577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42577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x14ac:dyDescent="0.25">
      <c r="A10287" s="3">
        <v>42577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x14ac:dyDescent="0.25">
      <c r="A10288" s="3">
        <v>42577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x14ac:dyDescent="0.25">
      <c r="A10289" s="3">
        <v>42577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x14ac:dyDescent="0.25">
      <c r="A10290" s="3">
        <v>42577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x14ac:dyDescent="0.25">
      <c r="A10291" s="3">
        <v>42577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x14ac:dyDescent="0.25">
      <c r="A10292" s="3">
        <v>42577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x14ac:dyDescent="0.25">
      <c r="A10293" s="3">
        <v>42577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42577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42577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x14ac:dyDescent="0.25">
      <c r="A10296" s="3">
        <v>42577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x14ac:dyDescent="0.25">
      <c r="A10297" s="3">
        <v>42577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x14ac:dyDescent="0.25">
      <c r="A10298" s="3">
        <v>42577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x14ac:dyDescent="0.25">
      <c r="A10299" s="3">
        <v>42577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x14ac:dyDescent="0.25">
      <c r="A10300" s="3">
        <v>42577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x14ac:dyDescent="0.25">
      <c r="A10301" s="3">
        <v>42577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x14ac:dyDescent="0.25">
      <c r="A10302" s="3">
        <v>42577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42577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x14ac:dyDescent="0.25">
      <c r="A10304" s="3">
        <v>42577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x14ac:dyDescent="0.25">
      <c r="A10305" s="3">
        <v>42577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x14ac:dyDescent="0.25">
      <c r="A10306" s="3">
        <v>42577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x14ac:dyDescent="0.25">
      <c r="A10307" s="3">
        <v>42577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42577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x14ac:dyDescent="0.25">
      <c r="A10309" s="3">
        <v>42577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x14ac:dyDescent="0.25">
      <c r="A10310" s="3">
        <v>42577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42577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x14ac:dyDescent="0.25">
      <c r="A10312" s="3">
        <v>42577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x14ac:dyDescent="0.25">
      <c r="A10313" s="3">
        <v>42577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x14ac:dyDescent="0.25">
      <c r="A10314" s="3">
        <v>42577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x14ac:dyDescent="0.25">
      <c r="A10315" s="3">
        <v>42577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x14ac:dyDescent="0.25">
      <c r="A10316" s="3">
        <v>42577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x14ac:dyDescent="0.25">
      <c r="A10317" s="3">
        <v>42577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42578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x14ac:dyDescent="0.25">
      <c r="A10319" s="3">
        <v>42578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x14ac:dyDescent="0.25">
      <c r="A10320" s="3">
        <v>42578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x14ac:dyDescent="0.25">
      <c r="A10321" s="3">
        <v>42578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x14ac:dyDescent="0.25">
      <c r="A10322" s="3">
        <v>42578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x14ac:dyDescent="0.25">
      <c r="A10323" s="3">
        <v>42578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x14ac:dyDescent="0.25">
      <c r="A10324" s="3">
        <v>42578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x14ac:dyDescent="0.25">
      <c r="A10325" s="3">
        <v>42578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42578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x14ac:dyDescent="0.25">
      <c r="A10327" s="3">
        <v>42578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42578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x14ac:dyDescent="0.25">
      <c r="A10329" s="3">
        <v>42578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x14ac:dyDescent="0.25">
      <c r="A10330" s="3">
        <v>42578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x14ac:dyDescent="0.25">
      <c r="A10331" s="3">
        <v>42578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42578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x14ac:dyDescent="0.25">
      <c r="A10333" s="3">
        <v>42578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x14ac:dyDescent="0.25">
      <c r="A10334" s="3">
        <v>42578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x14ac:dyDescent="0.25">
      <c r="A10335" s="3">
        <v>42578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42578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x14ac:dyDescent="0.25">
      <c r="A10337" s="3">
        <v>42578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x14ac:dyDescent="0.25">
      <c r="A10338" s="3">
        <v>42578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x14ac:dyDescent="0.25">
      <c r="A10339" s="3">
        <v>42578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42578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42578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x14ac:dyDescent="0.25">
      <c r="A10342" s="3">
        <v>42578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x14ac:dyDescent="0.25">
      <c r="A10343" s="3">
        <v>42578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42579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x14ac:dyDescent="0.25">
      <c r="A10345" s="3">
        <v>42579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x14ac:dyDescent="0.25">
      <c r="A10346" s="3">
        <v>42579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42579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x14ac:dyDescent="0.25">
      <c r="A10348" s="3">
        <v>42579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42579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x14ac:dyDescent="0.25">
      <c r="A10350" s="3">
        <v>42579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x14ac:dyDescent="0.25">
      <c r="A10351" s="3">
        <v>42579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x14ac:dyDescent="0.25">
      <c r="A10352" s="3">
        <v>42579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x14ac:dyDescent="0.25">
      <c r="A10353" s="3">
        <v>42579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x14ac:dyDescent="0.25">
      <c r="A10354" s="3">
        <v>42579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x14ac:dyDescent="0.25">
      <c r="A10355" s="3">
        <v>42579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x14ac:dyDescent="0.25">
      <c r="A10356" s="3">
        <v>42579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x14ac:dyDescent="0.25">
      <c r="A10357" s="3">
        <v>42579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42579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42579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x14ac:dyDescent="0.25">
      <c r="A10360" s="3">
        <v>42579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x14ac:dyDescent="0.25">
      <c r="A10361" s="3">
        <v>42579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x14ac:dyDescent="0.25">
      <c r="A10362" s="3">
        <v>42579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x14ac:dyDescent="0.25">
      <c r="A10363" s="3">
        <v>42579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x14ac:dyDescent="0.25">
      <c r="A10364" s="3">
        <v>42579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42579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x14ac:dyDescent="0.25">
      <c r="A10366" s="3">
        <v>42580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x14ac:dyDescent="0.25">
      <c r="A10367" s="3">
        <v>42580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42580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x14ac:dyDescent="0.25">
      <c r="A10369" s="3">
        <v>42580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x14ac:dyDescent="0.25">
      <c r="A10370" s="3">
        <v>42580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x14ac:dyDescent="0.25">
      <c r="A10371" s="3">
        <v>42580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x14ac:dyDescent="0.25">
      <c r="A10372" s="3">
        <v>42580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42580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x14ac:dyDescent="0.25">
      <c r="A10374" s="3">
        <v>42580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x14ac:dyDescent="0.25">
      <c r="A10375" s="3">
        <v>42580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x14ac:dyDescent="0.25">
      <c r="A10376" s="3">
        <v>42580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x14ac:dyDescent="0.25">
      <c r="A10377" s="3">
        <v>42580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x14ac:dyDescent="0.25">
      <c r="A10378" s="3">
        <v>42580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x14ac:dyDescent="0.25">
      <c r="A10379" s="3">
        <v>42580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x14ac:dyDescent="0.25">
      <c r="A10380" s="3">
        <v>42580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x14ac:dyDescent="0.25">
      <c r="A10381" s="3">
        <v>42580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x14ac:dyDescent="0.25">
      <c r="A10382" s="3">
        <v>42580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x14ac:dyDescent="0.25">
      <c r="A10383" s="3">
        <v>42580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x14ac:dyDescent="0.25">
      <c r="A10384" s="3">
        <v>42580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x14ac:dyDescent="0.25">
      <c r="A10385" s="3">
        <v>42580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x14ac:dyDescent="0.25">
      <c r="A10386" s="3">
        <v>42580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x14ac:dyDescent="0.25">
      <c r="A10387" s="3">
        <v>42580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x14ac:dyDescent="0.25">
      <c r="A10388" s="3">
        <v>42580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x14ac:dyDescent="0.25">
      <c r="A10389" s="3">
        <v>42580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x14ac:dyDescent="0.25">
      <c r="A10390" s="3">
        <v>42580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42580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x14ac:dyDescent="0.25">
      <c r="A10392" s="3">
        <v>42580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x14ac:dyDescent="0.25">
      <c r="A10393" s="3">
        <v>42580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x14ac:dyDescent="0.25">
      <c r="A10394" s="3">
        <v>42580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x14ac:dyDescent="0.25">
      <c r="A10395" s="3">
        <v>42580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x14ac:dyDescent="0.25">
      <c r="A10396" s="3">
        <v>42580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x14ac:dyDescent="0.25">
      <c r="A10397" s="3">
        <v>42581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42581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x14ac:dyDescent="0.25">
      <c r="A10399" s="3">
        <v>42581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x14ac:dyDescent="0.25">
      <c r="A10400" s="3">
        <v>42581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x14ac:dyDescent="0.25">
      <c r="A10401" s="3">
        <v>42581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x14ac:dyDescent="0.25">
      <c r="A10402" s="3">
        <v>42581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x14ac:dyDescent="0.25">
      <c r="A10403" s="3">
        <v>42581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x14ac:dyDescent="0.25">
      <c r="A10404" s="3">
        <v>42581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x14ac:dyDescent="0.25">
      <c r="A10405" s="3">
        <v>42581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x14ac:dyDescent="0.25">
      <c r="A10406" s="3">
        <v>42581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x14ac:dyDescent="0.25">
      <c r="A10407" s="3">
        <v>42581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42581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x14ac:dyDescent="0.25">
      <c r="A10409" s="3">
        <v>42581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42581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x14ac:dyDescent="0.25">
      <c r="A10411" s="3">
        <v>42581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x14ac:dyDescent="0.25">
      <c r="A10412" s="3">
        <v>42581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x14ac:dyDescent="0.25">
      <c r="A10413" s="3">
        <v>42582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42582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x14ac:dyDescent="0.25">
      <c r="A10415" s="3">
        <v>42582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x14ac:dyDescent="0.25">
      <c r="A10416" s="3">
        <v>42582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x14ac:dyDescent="0.25">
      <c r="A10417" s="3">
        <v>42582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x14ac:dyDescent="0.25">
      <c r="A10418" s="3">
        <v>42582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x14ac:dyDescent="0.25">
      <c r="A10419" s="3">
        <v>42582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42582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42582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x14ac:dyDescent="0.25">
      <c r="A10422" s="3">
        <v>42582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42582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x14ac:dyDescent="0.25">
      <c r="A10424" s="3">
        <v>42582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x14ac:dyDescent="0.25">
      <c r="A10425" s="3">
        <v>42582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x14ac:dyDescent="0.25">
      <c r="A10426" s="3">
        <v>42582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x14ac:dyDescent="0.25">
      <c r="A10427" s="3">
        <v>42582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x14ac:dyDescent="0.25">
      <c r="A10428" s="3">
        <v>42582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x14ac:dyDescent="0.25">
      <c r="A10429" s="3">
        <v>42582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x14ac:dyDescent="0.25">
      <c r="A10430" s="3">
        <v>42582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x14ac:dyDescent="0.25">
      <c r="A10431" s="3">
        <v>42582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x14ac:dyDescent="0.25">
      <c r="A10432" s="3">
        <v>42582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x14ac:dyDescent="0.25">
      <c r="A10433" s="3">
        <v>42583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x14ac:dyDescent="0.25">
      <c r="A10434" s="3">
        <v>42583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x14ac:dyDescent="0.25">
      <c r="A10435" s="3">
        <v>42583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x14ac:dyDescent="0.25">
      <c r="A10436" s="3">
        <v>42583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x14ac:dyDescent="0.25">
      <c r="A10437" s="3">
        <v>42583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x14ac:dyDescent="0.25">
      <c r="A10438" s="3">
        <v>42583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x14ac:dyDescent="0.25">
      <c r="A10439" s="3">
        <v>42583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42583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x14ac:dyDescent="0.25">
      <c r="A10441" s="3">
        <v>42583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x14ac:dyDescent="0.25">
      <c r="A10442" s="3">
        <v>42583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x14ac:dyDescent="0.25">
      <c r="A10443" s="3">
        <v>42583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42583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x14ac:dyDescent="0.25">
      <c r="A10445" s="3">
        <v>42583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42583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x14ac:dyDescent="0.25">
      <c r="A10447" s="3">
        <v>42583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x14ac:dyDescent="0.25">
      <c r="A10448" s="3">
        <v>42583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42583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x14ac:dyDescent="0.25">
      <c r="A10450" s="3">
        <v>42583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x14ac:dyDescent="0.25">
      <c r="A10451" s="3">
        <v>42583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42583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x14ac:dyDescent="0.25">
      <c r="A10453" s="3">
        <v>42583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x14ac:dyDescent="0.25">
      <c r="A10454" s="3">
        <v>42583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x14ac:dyDescent="0.25">
      <c r="A10455" s="3">
        <v>42583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x14ac:dyDescent="0.25">
      <c r="A10456" s="3">
        <v>42583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x14ac:dyDescent="0.25">
      <c r="A10457" s="3">
        <v>42583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x14ac:dyDescent="0.25">
      <c r="A10458" s="3">
        <v>42583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x14ac:dyDescent="0.25">
      <c r="A10459" s="3">
        <v>42583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x14ac:dyDescent="0.25">
      <c r="A10460" s="3">
        <v>42583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x14ac:dyDescent="0.25">
      <c r="A10461" s="3">
        <v>42583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x14ac:dyDescent="0.25">
      <c r="A10462" s="3">
        <v>42583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x14ac:dyDescent="0.25">
      <c r="A10463" s="3">
        <v>42584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42584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x14ac:dyDescent="0.25">
      <c r="A10465" s="3">
        <v>42584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x14ac:dyDescent="0.25">
      <c r="A10466" s="3">
        <v>42584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x14ac:dyDescent="0.25">
      <c r="A10467" s="3">
        <v>42584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x14ac:dyDescent="0.25">
      <c r="A10468" s="3">
        <v>42584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x14ac:dyDescent="0.25">
      <c r="A10469" s="3">
        <v>42584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x14ac:dyDescent="0.25">
      <c r="A10470" s="3">
        <v>42584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x14ac:dyDescent="0.25">
      <c r="A10471" s="3">
        <v>42584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x14ac:dyDescent="0.25">
      <c r="A10472" s="3">
        <v>42584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x14ac:dyDescent="0.25">
      <c r="A10473" s="3">
        <v>42584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x14ac:dyDescent="0.25">
      <c r="A10474" s="3">
        <v>42584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x14ac:dyDescent="0.25">
      <c r="A10475" s="3">
        <v>42584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42584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x14ac:dyDescent="0.25">
      <c r="A10477" s="3">
        <v>42584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x14ac:dyDescent="0.25">
      <c r="A10478" s="3">
        <v>42584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42584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42584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42584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42584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x14ac:dyDescent="0.25">
      <c r="A10483" s="3">
        <v>42584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x14ac:dyDescent="0.25">
      <c r="A10484" s="3">
        <v>42584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42584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x14ac:dyDescent="0.25">
      <c r="A10486" s="3">
        <v>42584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42584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x14ac:dyDescent="0.25">
      <c r="A10488" s="3">
        <v>42584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42584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42584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x14ac:dyDescent="0.25">
      <c r="A10491" s="3">
        <v>42584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x14ac:dyDescent="0.25">
      <c r="A10492" s="3">
        <v>42584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x14ac:dyDescent="0.25">
      <c r="A10493" s="3">
        <v>42584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x14ac:dyDescent="0.25">
      <c r="A10494" s="3">
        <v>42584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x14ac:dyDescent="0.25">
      <c r="A10495" s="3">
        <v>42585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x14ac:dyDescent="0.25">
      <c r="A10496" s="3">
        <v>42585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x14ac:dyDescent="0.25">
      <c r="A10497" s="3">
        <v>42585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x14ac:dyDescent="0.25">
      <c r="A10498" s="3">
        <v>42585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x14ac:dyDescent="0.25">
      <c r="A10499" s="3">
        <v>42585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x14ac:dyDescent="0.25">
      <c r="A10500" s="3">
        <v>42585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x14ac:dyDescent="0.25">
      <c r="A10501" s="3">
        <v>42585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x14ac:dyDescent="0.25">
      <c r="A10502" s="3">
        <v>42585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42585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x14ac:dyDescent="0.25">
      <c r="A10504" s="3">
        <v>42585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42585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x14ac:dyDescent="0.25">
      <c r="A10506" s="3">
        <v>42585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42585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x14ac:dyDescent="0.25">
      <c r="A10508" s="3">
        <v>42585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x14ac:dyDescent="0.25">
      <c r="A10509" s="3">
        <v>42585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42585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42585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x14ac:dyDescent="0.25">
      <c r="A10512" s="3">
        <v>42585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42585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x14ac:dyDescent="0.25">
      <c r="A10514" s="3">
        <v>42585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42585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x14ac:dyDescent="0.25">
      <c r="A10516" s="3">
        <v>42585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x14ac:dyDescent="0.25">
      <c r="A10517" s="3">
        <v>42585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x14ac:dyDescent="0.25">
      <c r="A10518" s="3">
        <v>42585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x14ac:dyDescent="0.25">
      <c r="A10519" s="3">
        <v>42585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42585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x14ac:dyDescent="0.25">
      <c r="A10521" s="3">
        <v>42585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x14ac:dyDescent="0.25">
      <c r="A10522" s="3">
        <v>42585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x14ac:dyDescent="0.25">
      <c r="A10523" s="3">
        <v>42586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x14ac:dyDescent="0.25">
      <c r="A10524" s="3">
        <v>42586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x14ac:dyDescent="0.25">
      <c r="A10525" s="3">
        <v>42586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42586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x14ac:dyDescent="0.25">
      <c r="A10527" s="3">
        <v>42586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x14ac:dyDescent="0.25">
      <c r="A10528" s="3">
        <v>42586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x14ac:dyDescent="0.25">
      <c r="A10529" s="3">
        <v>42586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x14ac:dyDescent="0.25">
      <c r="A10530" s="3">
        <v>42586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x14ac:dyDescent="0.25">
      <c r="A10531" s="3">
        <v>42586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42586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42586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x14ac:dyDescent="0.25">
      <c r="A10534" s="3">
        <v>42586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42586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x14ac:dyDescent="0.25">
      <c r="A10536" s="3">
        <v>42586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x14ac:dyDescent="0.25">
      <c r="A10537" s="3">
        <v>42586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x14ac:dyDescent="0.25">
      <c r="A10538" s="3">
        <v>42586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x14ac:dyDescent="0.25">
      <c r="A10539" s="3">
        <v>42586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x14ac:dyDescent="0.25">
      <c r="A10540" s="3">
        <v>42586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42586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x14ac:dyDescent="0.25">
      <c r="A10542" s="3">
        <v>42586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x14ac:dyDescent="0.25">
      <c r="A10543" s="3">
        <v>42586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x14ac:dyDescent="0.25">
      <c r="A10544" s="3">
        <v>42586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x14ac:dyDescent="0.25">
      <c r="A10545" s="3">
        <v>42586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x14ac:dyDescent="0.25">
      <c r="A10546" s="3">
        <v>42586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x14ac:dyDescent="0.25">
      <c r="A10547" s="3">
        <v>42586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x14ac:dyDescent="0.25">
      <c r="A10548" s="3">
        <v>42587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x14ac:dyDescent="0.25">
      <c r="A10549" s="3">
        <v>42587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x14ac:dyDescent="0.25">
      <c r="A10550" s="3">
        <v>42587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42587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x14ac:dyDescent="0.25">
      <c r="A10552" s="3">
        <v>42587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42587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x14ac:dyDescent="0.25">
      <c r="A10554" s="3">
        <v>42587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42587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x14ac:dyDescent="0.25">
      <c r="A10556" s="3">
        <v>42587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x14ac:dyDescent="0.25">
      <c r="A10557" s="3">
        <v>42587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x14ac:dyDescent="0.25">
      <c r="A10558" s="3">
        <v>42587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42587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x14ac:dyDescent="0.25">
      <c r="A10560" s="3">
        <v>42587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42587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x14ac:dyDescent="0.25">
      <c r="A10562" s="3">
        <v>42587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x14ac:dyDescent="0.25">
      <c r="A10563" s="3">
        <v>42587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42587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x14ac:dyDescent="0.25">
      <c r="A10565" s="3">
        <v>42587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42587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x14ac:dyDescent="0.25">
      <c r="A10567" s="3">
        <v>42587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x14ac:dyDescent="0.25">
      <c r="A10568" s="3">
        <v>42587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x14ac:dyDescent="0.25">
      <c r="A10569" s="3">
        <v>42587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42588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x14ac:dyDescent="0.25">
      <c r="A10571" s="3">
        <v>42588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x14ac:dyDescent="0.25">
      <c r="A10572" s="3">
        <v>42588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42588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x14ac:dyDescent="0.25">
      <c r="A10574" s="3">
        <v>42588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x14ac:dyDescent="0.25">
      <c r="A10575" s="3">
        <v>42588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x14ac:dyDescent="0.25">
      <c r="A10576" s="3">
        <v>42588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x14ac:dyDescent="0.25">
      <c r="A10577" s="3">
        <v>42588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42588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42588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x14ac:dyDescent="0.25">
      <c r="A10580" s="3">
        <v>42588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x14ac:dyDescent="0.25">
      <c r="A10581" s="3">
        <v>42588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x14ac:dyDescent="0.25">
      <c r="A10582" s="3">
        <v>42588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x14ac:dyDescent="0.25">
      <c r="A10583" s="3">
        <v>42588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x14ac:dyDescent="0.25">
      <c r="A10584" s="3">
        <v>42588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42588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x14ac:dyDescent="0.25">
      <c r="A10586" s="3">
        <v>42588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x14ac:dyDescent="0.25">
      <c r="A10587" s="3">
        <v>42588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x14ac:dyDescent="0.25">
      <c r="A10588" s="3">
        <v>42588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x14ac:dyDescent="0.25">
      <c r="A10589" s="3">
        <v>42588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x14ac:dyDescent="0.25">
      <c r="A10590" s="3">
        <v>42588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x14ac:dyDescent="0.25">
      <c r="A10591" s="3">
        <v>42588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x14ac:dyDescent="0.25">
      <c r="A10592" s="3">
        <v>42589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x14ac:dyDescent="0.25">
      <c r="A10593" s="3">
        <v>42589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x14ac:dyDescent="0.25">
      <c r="A10594" s="3">
        <v>42589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42589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x14ac:dyDescent="0.25">
      <c r="A10596" s="3">
        <v>42589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x14ac:dyDescent="0.25">
      <c r="A10597" s="3">
        <v>42589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x14ac:dyDescent="0.25">
      <c r="A10598" s="3">
        <v>42589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x14ac:dyDescent="0.25">
      <c r="A10599" s="3">
        <v>42589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x14ac:dyDescent="0.25">
      <c r="A10600" s="3">
        <v>42589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x14ac:dyDescent="0.25">
      <c r="A10601" s="3">
        <v>42589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x14ac:dyDescent="0.25">
      <c r="A10602" s="3">
        <v>42589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x14ac:dyDescent="0.25">
      <c r="A10603" s="3">
        <v>42589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x14ac:dyDescent="0.25">
      <c r="A10604" s="3">
        <v>42589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x14ac:dyDescent="0.25">
      <c r="A10605" s="3">
        <v>42589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x14ac:dyDescent="0.25">
      <c r="A10606" s="3">
        <v>42589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42589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x14ac:dyDescent="0.25">
      <c r="A10608" s="3">
        <v>42589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x14ac:dyDescent="0.25">
      <c r="A10609" s="3">
        <v>42589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x14ac:dyDescent="0.25">
      <c r="A10610" s="3">
        <v>42589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x14ac:dyDescent="0.25">
      <c r="A10611" s="3">
        <v>42589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x14ac:dyDescent="0.25">
      <c r="A10612" s="3">
        <v>42589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x14ac:dyDescent="0.25">
      <c r="A10613" s="3">
        <v>42589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42589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x14ac:dyDescent="0.25">
      <c r="A10615" s="3">
        <v>42589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x14ac:dyDescent="0.25">
      <c r="A10616" s="3">
        <v>42589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x14ac:dyDescent="0.25">
      <c r="A10617" s="3">
        <v>42589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x14ac:dyDescent="0.25">
      <c r="A10618" s="3">
        <v>42589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x14ac:dyDescent="0.25">
      <c r="A10619" s="3">
        <v>42590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x14ac:dyDescent="0.25">
      <c r="A10620" s="3">
        <v>42590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x14ac:dyDescent="0.25">
      <c r="A10621" s="3">
        <v>42590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x14ac:dyDescent="0.25">
      <c r="A10622" s="3">
        <v>42590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x14ac:dyDescent="0.25">
      <c r="A10623" s="3">
        <v>42590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x14ac:dyDescent="0.25">
      <c r="A10624" s="3">
        <v>42590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x14ac:dyDescent="0.25">
      <c r="A10625" s="3">
        <v>42590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x14ac:dyDescent="0.25">
      <c r="A10626" s="3">
        <v>42590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42590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42590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x14ac:dyDescent="0.25">
      <c r="A10629" s="3">
        <v>42590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x14ac:dyDescent="0.25">
      <c r="A10630" s="3">
        <v>42590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42590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x14ac:dyDescent="0.25">
      <c r="A10632" s="3">
        <v>42590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x14ac:dyDescent="0.25">
      <c r="A10633" s="3">
        <v>42590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x14ac:dyDescent="0.25">
      <c r="A10634" s="3">
        <v>42590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x14ac:dyDescent="0.25">
      <c r="A10635" s="3">
        <v>42590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42590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x14ac:dyDescent="0.25">
      <c r="A10637" s="3">
        <v>42590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x14ac:dyDescent="0.25">
      <c r="A10638" s="3">
        <v>42590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x14ac:dyDescent="0.25">
      <c r="A10639" s="3">
        <v>42590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x14ac:dyDescent="0.25">
      <c r="A10640" s="3">
        <v>42590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x14ac:dyDescent="0.25">
      <c r="A10641" s="3">
        <v>42590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42590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x14ac:dyDescent="0.25">
      <c r="A10643" s="3">
        <v>42590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x14ac:dyDescent="0.25">
      <c r="A10644" s="3">
        <v>42590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x14ac:dyDescent="0.25">
      <c r="A10645" s="3">
        <v>42590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x14ac:dyDescent="0.25">
      <c r="A10646" s="3">
        <v>42590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x14ac:dyDescent="0.25">
      <c r="A10647" s="3">
        <v>42590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42590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x14ac:dyDescent="0.25">
      <c r="A10649" s="3">
        <v>42590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42590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x14ac:dyDescent="0.25">
      <c r="A10651" s="3">
        <v>42590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x14ac:dyDescent="0.25">
      <c r="A10652" s="3">
        <v>42591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x14ac:dyDescent="0.25">
      <c r="A10653" s="3">
        <v>42591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x14ac:dyDescent="0.25">
      <c r="A10654" s="3">
        <v>42591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x14ac:dyDescent="0.25">
      <c r="A10655" s="3">
        <v>42591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x14ac:dyDescent="0.25">
      <c r="A10656" s="3">
        <v>42591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42591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x14ac:dyDescent="0.25">
      <c r="A10658" s="3">
        <v>42591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x14ac:dyDescent="0.25">
      <c r="A10659" s="3">
        <v>42591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x14ac:dyDescent="0.25">
      <c r="A10660" s="3">
        <v>42591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42591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x14ac:dyDescent="0.25">
      <c r="A10662" s="3">
        <v>42591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x14ac:dyDescent="0.25">
      <c r="A10663" s="3">
        <v>42591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x14ac:dyDescent="0.25">
      <c r="A10664" s="3">
        <v>42591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x14ac:dyDescent="0.25">
      <c r="A10665" s="3">
        <v>42591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x14ac:dyDescent="0.25">
      <c r="A10666" s="3">
        <v>42591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42591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42591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42591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x14ac:dyDescent="0.25">
      <c r="A10670" s="3">
        <v>42591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x14ac:dyDescent="0.25">
      <c r="A10671" s="3">
        <v>42591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42591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x14ac:dyDescent="0.25">
      <c r="A10673" s="3">
        <v>42591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42591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x14ac:dyDescent="0.25">
      <c r="A10675" s="3">
        <v>42591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x14ac:dyDescent="0.25">
      <c r="A10676" s="3">
        <v>42591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x14ac:dyDescent="0.25">
      <c r="A10677" s="3">
        <v>42591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42591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x14ac:dyDescent="0.25">
      <c r="A10679" s="3">
        <v>42591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42591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x14ac:dyDescent="0.25">
      <c r="A10681" s="3">
        <v>42591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x14ac:dyDescent="0.25">
      <c r="A10682" s="3">
        <v>42591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x14ac:dyDescent="0.25">
      <c r="A10683" s="3">
        <v>42592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x14ac:dyDescent="0.25">
      <c r="A10684" s="3">
        <v>42592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42592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x14ac:dyDescent="0.25">
      <c r="A10686" s="3">
        <v>42592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42592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42592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x14ac:dyDescent="0.25">
      <c r="A10689" s="3">
        <v>42592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x14ac:dyDescent="0.25">
      <c r="A10690" s="3">
        <v>42592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x14ac:dyDescent="0.25">
      <c r="A10691" s="3">
        <v>42592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x14ac:dyDescent="0.25">
      <c r="A10692" s="3">
        <v>42592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x14ac:dyDescent="0.25">
      <c r="A10693" s="3">
        <v>42592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x14ac:dyDescent="0.25">
      <c r="A10694" s="3">
        <v>42592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42592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42592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x14ac:dyDescent="0.25">
      <c r="A10697" s="3">
        <v>42592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x14ac:dyDescent="0.25">
      <c r="A10698" s="3">
        <v>42592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x14ac:dyDescent="0.25">
      <c r="A10699" s="3">
        <v>42592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x14ac:dyDescent="0.25">
      <c r="A10700" s="3">
        <v>42592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42592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x14ac:dyDescent="0.25">
      <c r="A10702" s="3">
        <v>42592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42592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42593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x14ac:dyDescent="0.25">
      <c r="A10705" s="3">
        <v>42593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42593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x14ac:dyDescent="0.25">
      <c r="A10707" s="3">
        <v>42593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x14ac:dyDescent="0.25">
      <c r="A10708" s="3">
        <v>42593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x14ac:dyDescent="0.25">
      <c r="A10709" s="3">
        <v>42593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x14ac:dyDescent="0.25">
      <c r="A10710" s="3">
        <v>42593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42593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x14ac:dyDescent="0.25">
      <c r="A10712" s="3">
        <v>42593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x14ac:dyDescent="0.25">
      <c r="A10713" s="3">
        <v>42593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42593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x14ac:dyDescent="0.25">
      <c r="A10715" s="3">
        <v>42593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42593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42593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x14ac:dyDescent="0.25">
      <c r="A10718" s="3">
        <v>42593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x14ac:dyDescent="0.25">
      <c r="A10719" s="3">
        <v>42593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x14ac:dyDescent="0.25">
      <c r="A10720" s="3">
        <v>42593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x14ac:dyDescent="0.25">
      <c r="A10721" s="3">
        <v>42593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x14ac:dyDescent="0.25">
      <c r="A10722" s="3">
        <v>42593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42593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x14ac:dyDescent="0.25">
      <c r="A10724" s="3">
        <v>42593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x14ac:dyDescent="0.25">
      <c r="A10725" s="3">
        <v>42593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42593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x14ac:dyDescent="0.25">
      <c r="A10727" s="3">
        <v>42593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42593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x14ac:dyDescent="0.25">
      <c r="A10729" s="3">
        <v>42593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x14ac:dyDescent="0.25">
      <c r="A10730" s="3">
        <v>42593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x14ac:dyDescent="0.25">
      <c r="A10731" s="3">
        <v>42593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x14ac:dyDescent="0.25">
      <c r="A10732" s="3">
        <v>42593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x14ac:dyDescent="0.25">
      <c r="A10733" s="3">
        <v>42593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x14ac:dyDescent="0.25">
      <c r="A10734" s="3">
        <v>42593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x14ac:dyDescent="0.25">
      <c r="A10735" s="3">
        <v>42593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x14ac:dyDescent="0.25">
      <c r="A10736" s="3">
        <v>42593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x14ac:dyDescent="0.25">
      <c r="A10737" s="3">
        <v>42593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x14ac:dyDescent="0.25">
      <c r="A10738" s="3">
        <v>42594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42594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x14ac:dyDescent="0.25">
      <c r="A10740" s="3">
        <v>42594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42594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x14ac:dyDescent="0.25">
      <c r="A10742" s="3">
        <v>42594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x14ac:dyDescent="0.25">
      <c r="A10743" s="3">
        <v>42594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x14ac:dyDescent="0.25">
      <c r="A10744" s="3">
        <v>42594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x14ac:dyDescent="0.25">
      <c r="A10745" s="3">
        <v>42594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x14ac:dyDescent="0.25">
      <c r="A10746" s="3">
        <v>42594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x14ac:dyDescent="0.25">
      <c r="A10747" s="3">
        <v>42594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x14ac:dyDescent="0.25">
      <c r="A10748" s="3">
        <v>42594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x14ac:dyDescent="0.25">
      <c r="A10749" s="3">
        <v>42594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42594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x14ac:dyDescent="0.25">
      <c r="A10751" s="3">
        <v>42594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x14ac:dyDescent="0.25">
      <c r="A10752" s="3">
        <v>42594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x14ac:dyDescent="0.25">
      <c r="A10753" s="3">
        <v>42594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x14ac:dyDescent="0.25">
      <c r="A10754" s="3">
        <v>42594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x14ac:dyDescent="0.25">
      <c r="A10755" s="3">
        <v>42594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x14ac:dyDescent="0.25">
      <c r="A10756" s="3">
        <v>42594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x14ac:dyDescent="0.25">
      <c r="A10757" s="3">
        <v>42594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42594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x14ac:dyDescent="0.25">
      <c r="A10759" s="3">
        <v>42594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x14ac:dyDescent="0.25">
      <c r="A10760" s="3">
        <v>42594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x14ac:dyDescent="0.25">
      <c r="A10761" s="3">
        <v>42594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42594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x14ac:dyDescent="0.25">
      <c r="A10763" s="3">
        <v>42595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42595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x14ac:dyDescent="0.25">
      <c r="A10765" s="3">
        <v>42595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x14ac:dyDescent="0.25">
      <c r="A10766" s="3">
        <v>42595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x14ac:dyDescent="0.25">
      <c r="A10767" s="3">
        <v>42595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x14ac:dyDescent="0.25">
      <c r="A10768" s="3">
        <v>42595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x14ac:dyDescent="0.25">
      <c r="A10769" s="3">
        <v>42595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x14ac:dyDescent="0.25">
      <c r="A10770" s="3">
        <v>42595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x14ac:dyDescent="0.25">
      <c r="A10771" s="3">
        <v>42595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42595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x14ac:dyDescent="0.25">
      <c r="A10773" s="3">
        <v>42595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x14ac:dyDescent="0.25">
      <c r="A10774" s="3">
        <v>42595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x14ac:dyDescent="0.25">
      <c r="A10775" s="3">
        <v>42595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x14ac:dyDescent="0.25">
      <c r="A10776" s="3">
        <v>42595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x14ac:dyDescent="0.25">
      <c r="A10777" s="3">
        <v>42595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42595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x14ac:dyDescent="0.25">
      <c r="A10779" s="3">
        <v>42595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x14ac:dyDescent="0.25">
      <c r="A10780" s="3">
        <v>42595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42595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x14ac:dyDescent="0.25">
      <c r="A10782" s="3">
        <v>42595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x14ac:dyDescent="0.25">
      <c r="A10783" s="3">
        <v>42595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x14ac:dyDescent="0.25">
      <c r="A10784" s="3">
        <v>42595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x14ac:dyDescent="0.25">
      <c r="A10785" s="3">
        <v>42595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x14ac:dyDescent="0.25">
      <c r="A10786" s="3">
        <v>42595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x14ac:dyDescent="0.25">
      <c r="A10787" s="3">
        <v>42595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x14ac:dyDescent="0.25">
      <c r="A10788" s="3">
        <v>42595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42595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x14ac:dyDescent="0.25">
      <c r="A10790" s="3">
        <v>42595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x14ac:dyDescent="0.25">
      <c r="A10791" s="3">
        <v>42595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x14ac:dyDescent="0.25">
      <c r="A10792" s="3">
        <v>42595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x14ac:dyDescent="0.25">
      <c r="A10793" s="3">
        <v>42595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42595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x14ac:dyDescent="0.25">
      <c r="A10795" s="3">
        <v>42595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42596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x14ac:dyDescent="0.25">
      <c r="A10797" s="3">
        <v>42596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x14ac:dyDescent="0.25">
      <c r="A10798" s="3">
        <v>42596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x14ac:dyDescent="0.25">
      <c r="A10799" s="3">
        <v>42596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x14ac:dyDescent="0.25">
      <c r="A10800" s="3">
        <v>42596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42596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x14ac:dyDescent="0.25">
      <c r="A10802" s="3">
        <v>42596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x14ac:dyDescent="0.25">
      <c r="A10803" s="3">
        <v>42596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42596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x14ac:dyDescent="0.25">
      <c r="A10805" s="3">
        <v>42596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x14ac:dyDescent="0.25">
      <c r="A10806" s="3">
        <v>42596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42596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x14ac:dyDescent="0.25">
      <c r="A10808" s="3">
        <v>42596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x14ac:dyDescent="0.25">
      <c r="A10809" s="3">
        <v>42596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42596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42596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x14ac:dyDescent="0.25">
      <c r="A10812" s="3">
        <v>42596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x14ac:dyDescent="0.25">
      <c r="A10813" s="3">
        <v>42596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x14ac:dyDescent="0.25">
      <c r="A10814" s="3">
        <v>42596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42596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x14ac:dyDescent="0.25">
      <c r="A10816" s="3">
        <v>42596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x14ac:dyDescent="0.25">
      <c r="A10817" s="3">
        <v>42596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42596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x14ac:dyDescent="0.25">
      <c r="A10819" s="3">
        <v>42596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x14ac:dyDescent="0.25">
      <c r="A10820" s="3">
        <v>42596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x14ac:dyDescent="0.25">
      <c r="A10821" s="3">
        <v>42596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x14ac:dyDescent="0.25">
      <c r="A10822" s="3">
        <v>42596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x14ac:dyDescent="0.25">
      <c r="A10823" s="3">
        <v>42596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42596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x14ac:dyDescent="0.25">
      <c r="A10825" s="3">
        <v>42596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42596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x14ac:dyDescent="0.25">
      <c r="A10827" s="3">
        <v>42597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x14ac:dyDescent="0.25">
      <c r="A10828" s="3">
        <v>42597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42597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42597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x14ac:dyDescent="0.25">
      <c r="A10831" s="3">
        <v>42597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x14ac:dyDescent="0.25">
      <c r="A10832" s="3">
        <v>42597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x14ac:dyDescent="0.25">
      <c r="A10833" s="3">
        <v>42597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x14ac:dyDescent="0.25">
      <c r="A10834" s="3">
        <v>42597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42597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42597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42597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x14ac:dyDescent="0.25">
      <c r="A10838" s="3">
        <v>42597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42597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x14ac:dyDescent="0.25">
      <c r="A10840" s="3">
        <v>42597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x14ac:dyDescent="0.25">
      <c r="A10841" s="3">
        <v>42597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x14ac:dyDescent="0.25">
      <c r="A10842" s="3">
        <v>42598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x14ac:dyDescent="0.25">
      <c r="A10843" s="3">
        <v>42598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x14ac:dyDescent="0.25">
      <c r="A10844" s="3">
        <v>42598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x14ac:dyDescent="0.25">
      <c r="A10845" s="3">
        <v>42598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x14ac:dyDescent="0.25">
      <c r="A10846" s="3">
        <v>42598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x14ac:dyDescent="0.25">
      <c r="A10847" s="3">
        <v>42598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x14ac:dyDescent="0.25">
      <c r="A10848" s="3">
        <v>42598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42598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x14ac:dyDescent="0.25">
      <c r="A10850" s="3">
        <v>42598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x14ac:dyDescent="0.25">
      <c r="A10851" s="3">
        <v>42598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x14ac:dyDescent="0.25">
      <c r="A10852" s="3">
        <v>42598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x14ac:dyDescent="0.25">
      <c r="A10853" s="3">
        <v>42598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x14ac:dyDescent="0.25">
      <c r="A10854" s="3">
        <v>42598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42598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x14ac:dyDescent="0.25">
      <c r="A10856" s="3">
        <v>42598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x14ac:dyDescent="0.25">
      <c r="A10857" s="3">
        <v>42598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x14ac:dyDescent="0.25">
      <c r="A10858" s="3">
        <v>42598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x14ac:dyDescent="0.25">
      <c r="A10859" s="3">
        <v>42598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x14ac:dyDescent="0.25">
      <c r="A10860" s="3">
        <v>42598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x14ac:dyDescent="0.25">
      <c r="A10861" s="3">
        <v>42598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x14ac:dyDescent="0.25">
      <c r="A10862" s="3">
        <v>42598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42598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42598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x14ac:dyDescent="0.25">
      <c r="A10865" s="3">
        <v>42598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x14ac:dyDescent="0.25">
      <c r="A10866" s="3">
        <v>42598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x14ac:dyDescent="0.25">
      <c r="A10867" s="3">
        <v>42598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x14ac:dyDescent="0.25">
      <c r="A10868" s="3">
        <v>42598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x14ac:dyDescent="0.25">
      <c r="A10869" s="3">
        <v>42598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x14ac:dyDescent="0.25">
      <c r="A10870" s="3">
        <v>42598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x14ac:dyDescent="0.25">
      <c r="A10871" s="3">
        <v>42598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x14ac:dyDescent="0.25">
      <c r="A10872" s="3">
        <v>42598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x14ac:dyDescent="0.25">
      <c r="A10873" s="3">
        <v>42598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x14ac:dyDescent="0.25">
      <c r="A10874" s="3">
        <v>42598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42599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42599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x14ac:dyDescent="0.25">
      <c r="A10877" s="3">
        <v>42599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x14ac:dyDescent="0.25">
      <c r="A10878" s="3">
        <v>42599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x14ac:dyDescent="0.25">
      <c r="A10879" s="3">
        <v>42599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x14ac:dyDescent="0.25">
      <c r="A10880" s="3">
        <v>42599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x14ac:dyDescent="0.25">
      <c r="A10881" s="3">
        <v>42599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x14ac:dyDescent="0.25">
      <c r="A10882" s="3">
        <v>42599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42599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x14ac:dyDescent="0.25">
      <c r="A10884" s="3">
        <v>42599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x14ac:dyDescent="0.25">
      <c r="A10885" s="3">
        <v>42599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x14ac:dyDescent="0.25">
      <c r="A10886" s="3">
        <v>42599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x14ac:dyDescent="0.25">
      <c r="A10887" s="3">
        <v>42599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x14ac:dyDescent="0.25">
      <c r="A10888" s="3">
        <v>42599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42599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42599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x14ac:dyDescent="0.25">
      <c r="A10891" s="3">
        <v>42599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x14ac:dyDescent="0.25">
      <c r="A10892" s="3">
        <v>42599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x14ac:dyDescent="0.25">
      <c r="A10893" s="3">
        <v>42599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x14ac:dyDescent="0.25">
      <c r="A10894" s="3">
        <v>42599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x14ac:dyDescent="0.25">
      <c r="A10895" s="3">
        <v>42599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x14ac:dyDescent="0.25">
      <c r="A10896" s="3">
        <v>42599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x14ac:dyDescent="0.25">
      <c r="A10897" s="3">
        <v>42599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x14ac:dyDescent="0.25">
      <c r="A10898" s="3">
        <v>42599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x14ac:dyDescent="0.25">
      <c r="A10899" s="3">
        <v>42599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x14ac:dyDescent="0.25">
      <c r="A10900" s="3">
        <v>42599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x14ac:dyDescent="0.25">
      <c r="A10901" s="3">
        <v>42599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x14ac:dyDescent="0.25">
      <c r="A10902" s="3">
        <v>42599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x14ac:dyDescent="0.25">
      <c r="A10903" s="3">
        <v>42599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x14ac:dyDescent="0.25">
      <c r="A10904" s="3">
        <v>42600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x14ac:dyDescent="0.25">
      <c r="A10905" s="3">
        <v>42600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x14ac:dyDescent="0.25">
      <c r="A10906" s="3">
        <v>42600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x14ac:dyDescent="0.25">
      <c r="A10907" s="3">
        <v>42600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42600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x14ac:dyDescent="0.25">
      <c r="A10909" s="3">
        <v>42600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x14ac:dyDescent="0.25">
      <c r="A10910" s="3">
        <v>42600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x14ac:dyDescent="0.25">
      <c r="A10911" s="3">
        <v>42600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x14ac:dyDescent="0.25">
      <c r="A10912" s="3">
        <v>42600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x14ac:dyDescent="0.25">
      <c r="A10913" s="3">
        <v>42600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x14ac:dyDescent="0.25">
      <c r="A10914" s="3">
        <v>42600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42600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x14ac:dyDescent="0.25">
      <c r="A10916" s="3">
        <v>42600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42600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x14ac:dyDescent="0.25">
      <c r="A10918" s="3">
        <v>42601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x14ac:dyDescent="0.25">
      <c r="A10919" s="3">
        <v>42601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x14ac:dyDescent="0.25">
      <c r="A10920" s="3">
        <v>42601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42601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42601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42601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x14ac:dyDescent="0.25">
      <c r="A10924" s="3">
        <v>42601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x14ac:dyDescent="0.25">
      <c r="A10925" s="3">
        <v>42601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x14ac:dyDescent="0.25">
      <c r="A10926" s="3">
        <v>42601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42601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x14ac:dyDescent="0.25">
      <c r="A10928" s="3">
        <v>42601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x14ac:dyDescent="0.25">
      <c r="A10929" s="3">
        <v>42601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x14ac:dyDescent="0.25">
      <c r="A10930" s="3">
        <v>42601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x14ac:dyDescent="0.25">
      <c r="A10931" s="3">
        <v>42601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42601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x14ac:dyDescent="0.25">
      <c r="A10933" s="3">
        <v>42601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x14ac:dyDescent="0.25">
      <c r="A10934" s="3">
        <v>42601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42601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x14ac:dyDescent="0.25">
      <c r="A10936" s="3">
        <v>42601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x14ac:dyDescent="0.25">
      <c r="A10937" s="3">
        <v>42601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x14ac:dyDescent="0.25">
      <c r="A10938" s="3">
        <v>42601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x14ac:dyDescent="0.25">
      <c r="A10939" s="3">
        <v>42601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x14ac:dyDescent="0.25">
      <c r="A10940" s="3">
        <v>42601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x14ac:dyDescent="0.25">
      <c r="A10941" s="3">
        <v>42601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x14ac:dyDescent="0.25">
      <c r="A10942" s="3">
        <v>42601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42601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x14ac:dyDescent="0.25">
      <c r="A10944" s="3">
        <v>42601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x14ac:dyDescent="0.25">
      <c r="A10945" s="3">
        <v>42602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x14ac:dyDescent="0.25">
      <c r="A10946" s="3">
        <v>42602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x14ac:dyDescent="0.25">
      <c r="A10947" s="3">
        <v>42602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x14ac:dyDescent="0.25">
      <c r="A10948" s="3">
        <v>42602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x14ac:dyDescent="0.25">
      <c r="A10949" s="3">
        <v>42602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x14ac:dyDescent="0.25">
      <c r="A10950" s="3">
        <v>42602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x14ac:dyDescent="0.25">
      <c r="A10951" s="3">
        <v>42602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42602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42602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x14ac:dyDescent="0.25">
      <c r="A10954" s="3">
        <v>42602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x14ac:dyDescent="0.25">
      <c r="A10955" s="3">
        <v>42602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x14ac:dyDescent="0.25">
      <c r="A10956" s="3">
        <v>42602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42602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42602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42602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x14ac:dyDescent="0.25">
      <c r="A10960" s="3">
        <v>42602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x14ac:dyDescent="0.25">
      <c r="A10961" s="3">
        <v>42602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x14ac:dyDescent="0.25">
      <c r="A10962" s="3">
        <v>42602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42602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x14ac:dyDescent="0.25">
      <c r="A10964" s="3">
        <v>42602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x14ac:dyDescent="0.25">
      <c r="A10965" s="3">
        <v>42602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x14ac:dyDescent="0.25">
      <c r="A10966" s="3">
        <v>42602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42602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x14ac:dyDescent="0.25">
      <c r="A10968" s="3">
        <v>42602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x14ac:dyDescent="0.25">
      <c r="A10969" s="3">
        <v>42602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x14ac:dyDescent="0.25">
      <c r="A10970" s="3">
        <v>42602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x14ac:dyDescent="0.25">
      <c r="A10971" s="3">
        <v>42602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x14ac:dyDescent="0.25">
      <c r="A10972" s="3">
        <v>42602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x14ac:dyDescent="0.25">
      <c r="A10973" s="3">
        <v>42603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x14ac:dyDescent="0.25">
      <c r="A10974" s="3">
        <v>42603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x14ac:dyDescent="0.25">
      <c r="A10975" s="3">
        <v>42603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x14ac:dyDescent="0.25">
      <c r="A10976" s="3">
        <v>42603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x14ac:dyDescent="0.25">
      <c r="A10977" s="3">
        <v>42603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x14ac:dyDescent="0.25">
      <c r="A10978" s="3">
        <v>42603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x14ac:dyDescent="0.25">
      <c r="A10979" s="3">
        <v>42603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x14ac:dyDescent="0.25">
      <c r="A10980" s="3">
        <v>42603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x14ac:dyDescent="0.25">
      <c r="A10981" s="3">
        <v>42603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42603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x14ac:dyDescent="0.25">
      <c r="A10983" s="3">
        <v>42603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x14ac:dyDescent="0.25">
      <c r="A10984" s="3">
        <v>42603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x14ac:dyDescent="0.25">
      <c r="A10985" s="3">
        <v>42603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x14ac:dyDescent="0.25">
      <c r="A10986" s="3">
        <v>42603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x14ac:dyDescent="0.25">
      <c r="A10987" s="3">
        <v>42603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42603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x14ac:dyDescent="0.25">
      <c r="A10989" s="3">
        <v>42603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x14ac:dyDescent="0.25">
      <c r="A10990" s="3">
        <v>42603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42603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x14ac:dyDescent="0.25">
      <c r="A10992" s="3">
        <v>42603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42603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x14ac:dyDescent="0.25">
      <c r="A10994" s="3">
        <v>42603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x14ac:dyDescent="0.25">
      <c r="A10995" s="3">
        <v>42603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42604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x14ac:dyDescent="0.25">
      <c r="A10997" s="3">
        <v>42604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x14ac:dyDescent="0.25">
      <c r="A10998" s="3">
        <v>42604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x14ac:dyDescent="0.25">
      <c r="A10999" s="3">
        <v>42604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x14ac:dyDescent="0.25">
      <c r="A11000" s="3">
        <v>42604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x14ac:dyDescent="0.25">
      <c r="A11001" s="3">
        <v>42604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x14ac:dyDescent="0.25">
      <c r="A11002" s="3">
        <v>42604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x14ac:dyDescent="0.25">
      <c r="A11003" s="3">
        <v>42604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x14ac:dyDescent="0.25">
      <c r="A11004" s="3">
        <v>42604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x14ac:dyDescent="0.25">
      <c r="A11005" s="3">
        <v>42604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42604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x14ac:dyDescent="0.25">
      <c r="A11007" s="3">
        <v>42604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x14ac:dyDescent="0.25">
      <c r="A11008" s="3">
        <v>42604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x14ac:dyDescent="0.25">
      <c r="A11009" s="3">
        <v>42604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x14ac:dyDescent="0.25">
      <c r="A11010" s="3">
        <v>42604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x14ac:dyDescent="0.25">
      <c r="A11011" s="3">
        <v>42604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x14ac:dyDescent="0.25">
      <c r="A11012" s="3">
        <v>42604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x14ac:dyDescent="0.25">
      <c r="A11013" s="3">
        <v>42604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x14ac:dyDescent="0.25">
      <c r="A11014" s="3">
        <v>42604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x14ac:dyDescent="0.25">
      <c r="A11015" s="3">
        <v>42604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x14ac:dyDescent="0.25">
      <c r="A11016" s="3">
        <v>42604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42604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x14ac:dyDescent="0.25">
      <c r="A11018" s="3">
        <v>42605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42605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x14ac:dyDescent="0.25">
      <c r="A11020" s="3">
        <v>42605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x14ac:dyDescent="0.25">
      <c r="A11021" s="3">
        <v>42605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x14ac:dyDescent="0.25">
      <c r="A11022" s="3">
        <v>42605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x14ac:dyDescent="0.25">
      <c r="A11023" s="3">
        <v>42605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x14ac:dyDescent="0.25">
      <c r="A11024" s="3">
        <v>42605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x14ac:dyDescent="0.25">
      <c r="A11025" s="3">
        <v>42605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42605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42605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x14ac:dyDescent="0.25">
      <c r="A11028" s="3">
        <v>42605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x14ac:dyDescent="0.25">
      <c r="A11029" s="3">
        <v>42605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42605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42605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x14ac:dyDescent="0.25">
      <c r="A11032" s="3">
        <v>42605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x14ac:dyDescent="0.25">
      <c r="A11033" s="3">
        <v>42605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x14ac:dyDescent="0.25">
      <c r="A11034" s="3">
        <v>42605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x14ac:dyDescent="0.25">
      <c r="A11035" s="3">
        <v>42605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x14ac:dyDescent="0.25">
      <c r="A11036" s="3">
        <v>42605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x14ac:dyDescent="0.25">
      <c r="A11037" s="3">
        <v>42605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x14ac:dyDescent="0.25">
      <c r="A11038" s="3">
        <v>42605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x14ac:dyDescent="0.25">
      <c r="A11039" s="3">
        <v>42605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x14ac:dyDescent="0.25">
      <c r="A11040" s="3">
        <v>42605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42605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x14ac:dyDescent="0.25">
      <c r="A11042" s="3">
        <v>42605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x14ac:dyDescent="0.25">
      <c r="A11043" s="3">
        <v>42606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x14ac:dyDescent="0.25">
      <c r="A11044" s="3">
        <v>42606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42606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x14ac:dyDescent="0.25">
      <c r="A11046" s="3">
        <v>42606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x14ac:dyDescent="0.25">
      <c r="A11047" s="3">
        <v>42606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42606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42606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x14ac:dyDescent="0.25">
      <c r="A11050" s="3">
        <v>42606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x14ac:dyDescent="0.25">
      <c r="A11051" s="3">
        <v>42606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42606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x14ac:dyDescent="0.25">
      <c r="A11053" s="3">
        <v>42606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x14ac:dyDescent="0.25">
      <c r="A11054" s="3">
        <v>42606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x14ac:dyDescent="0.25">
      <c r="A11055" s="3">
        <v>42606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x14ac:dyDescent="0.25">
      <c r="A11056" s="3">
        <v>42606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x14ac:dyDescent="0.25">
      <c r="A11057" s="3">
        <v>42606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x14ac:dyDescent="0.25">
      <c r="A11058" s="3">
        <v>42606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42606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x14ac:dyDescent="0.25">
      <c r="A11060" s="3">
        <v>42606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42606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x14ac:dyDescent="0.25">
      <c r="A11062" s="3">
        <v>42606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x14ac:dyDescent="0.25">
      <c r="A11063" s="3">
        <v>42606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x14ac:dyDescent="0.25">
      <c r="A11064" s="3">
        <v>42606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x14ac:dyDescent="0.25">
      <c r="A11065" s="3">
        <v>42606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x14ac:dyDescent="0.25">
      <c r="A11066" s="3">
        <v>42606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x14ac:dyDescent="0.25">
      <c r="A11067" s="3">
        <v>42606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42606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x14ac:dyDescent="0.25">
      <c r="A11069" s="3">
        <v>42606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x14ac:dyDescent="0.25">
      <c r="A11070" s="3">
        <v>42606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x14ac:dyDescent="0.25">
      <c r="A11071" s="3">
        <v>42606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42606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42607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x14ac:dyDescent="0.25">
      <c r="A11074" s="3">
        <v>42607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x14ac:dyDescent="0.25">
      <c r="A11075" s="3">
        <v>42607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x14ac:dyDescent="0.25">
      <c r="A11076" s="3">
        <v>42607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x14ac:dyDescent="0.25">
      <c r="A11077" s="3">
        <v>42607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42607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x14ac:dyDescent="0.25">
      <c r="A11079" s="3">
        <v>42607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x14ac:dyDescent="0.25">
      <c r="A11080" s="3">
        <v>42607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x14ac:dyDescent="0.25">
      <c r="A11081" s="3">
        <v>42607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42607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x14ac:dyDescent="0.25">
      <c r="A11083" s="3">
        <v>42607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x14ac:dyDescent="0.25">
      <c r="A11084" s="3">
        <v>42607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x14ac:dyDescent="0.25">
      <c r="A11085" s="3">
        <v>42607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x14ac:dyDescent="0.25">
      <c r="A11086" s="3">
        <v>42607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x14ac:dyDescent="0.25">
      <c r="A11087" s="3">
        <v>42607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x14ac:dyDescent="0.25">
      <c r="A11088" s="3">
        <v>42607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x14ac:dyDescent="0.25">
      <c r="A11089" s="3">
        <v>42607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x14ac:dyDescent="0.25">
      <c r="A11090" s="3">
        <v>42607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x14ac:dyDescent="0.25">
      <c r="A11091" s="3">
        <v>42607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x14ac:dyDescent="0.25">
      <c r="A11092" s="3">
        <v>42607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x14ac:dyDescent="0.25">
      <c r="A11093" s="3">
        <v>42607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x14ac:dyDescent="0.25">
      <c r="A11094" s="3">
        <v>42607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x14ac:dyDescent="0.25">
      <c r="A11095" s="3">
        <v>42607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42607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x14ac:dyDescent="0.25">
      <c r="A11097" s="3">
        <v>42607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x14ac:dyDescent="0.25">
      <c r="A11098" s="3">
        <v>42607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x14ac:dyDescent="0.25">
      <c r="A11099" s="3">
        <v>42607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x14ac:dyDescent="0.25">
      <c r="A11100" s="3">
        <v>42607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42607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x14ac:dyDescent="0.25">
      <c r="A11102" s="3">
        <v>42608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x14ac:dyDescent="0.25">
      <c r="A11103" s="3">
        <v>42608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x14ac:dyDescent="0.25">
      <c r="A11104" s="3">
        <v>42608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42608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x14ac:dyDescent="0.25">
      <c r="A11106" s="3">
        <v>42608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42608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x14ac:dyDescent="0.25">
      <c r="A11108" s="3">
        <v>42608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x14ac:dyDescent="0.25">
      <c r="A11109" s="3">
        <v>42608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x14ac:dyDescent="0.25">
      <c r="A11110" s="3">
        <v>42608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x14ac:dyDescent="0.25">
      <c r="A11111" s="3">
        <v>42608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x14ac:dyDescent="0.25">
      <c r="A11112" s="3">
        <v>42608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x14ac:dyDescent="0.25">
      <c r="A11113" s="3">
        <v>42608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x14ac:dyDescent="0.25">
      <c r="A11114" s="3">
        <v>42608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x14ac:dyDescent="0.25">
      <c r="A11115" s="3">
        <v>42608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x14ac:dyDescent="0.25">
      <c r="A11116" s="3">
        <v>42608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x14ac:dyDescent="0.25">
      <c r="A11117" s="3">
        <v>42608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x14ac:dyDescent="0.25">
      <c r="A11118" s="3">
        <v>42608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x14ac:dyDescent="0.25">
      <c r="A11119" s="3">
        <v>42608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x14ac:dyDescent="0.25">
      <c r="A11120" s="3">
        <v>42608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42608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x14ac:dyDescent="0.25">
      <c r="A11122" s="3">
        <v>42608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x14ac:dyDescent="0.25">
      <c r="A11123" s="3">
        <v>42608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x14ac:dyDescent="0.25">
      <c r="A11124" s="3">
        <v>42608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x14ac:dyDescent="0.25">
      <c r="A11125" s="3">
        <v>42608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x14ac:dyDescent="0.25">
      <c r="A11126" s="3">
        <v>42608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x14ac:dyDescent="0.25">
      <c r="A11127" s="3">
        <v>42609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x14ac:dyDescent="0.25">
      <c r="A11128" s="3">
        <v>42609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x14ac:dyDescent="0.25">
      <c r="A11129" s="3">
        <v>42609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x14ac:dyDescent="0.25">
      <c r="A11130" s="3">
        <v>42609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x14ac:dyDescent="0.25">
      <c r="A11131" s="3">
        <v>42609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x14ac:dyDescent="0.25">
      <c r="A11132" s="3">
        <v>42609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x14ac:dyDescent="0.25">
      <c r="A11133" s="3">
        <v>42609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x14ac:dyDescent="0.25">
      <c r="A11134" s="3">
        <v>42609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42609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x14ac:dyDescent="0.25">
      <c r="A11136" s="3">
        <v>42609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x14ac:dyDescent="0.25">
      <c r="A11137" s="3">
        <v>42609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x14ac:dyDescent="0.25">
      <c r="A11138" s="3">
        <v>42609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42609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x14ac:dyDescent="0.25">
      <c r="A11140" s="3">
        <v>42609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x14ac:dyDescent="0.25">
      <c r="A11141" s="3">
        <v>42609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x14ac:dyDescent="0.25">
      <c r="A11142" s="3">
        <v>42609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x14ac:dyDescent="0.25">
      <c r="A11143" s="3">
        <v>42609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x14ac:dyDescent="0.25">
      <c r="A11144" s="3">
        <v>42609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42609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x14ac:dyDescent="0.25">
      <c r="A11146" s="3">
        <v>42609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42609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42609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x14ac:dyDescent="0.25">
      <c r="A11149" s="3">
        <v>42609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x14ac:dyDescent="0.25">
      <c r="A11150" s="3">
        <v>42609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x14ac:dyDescent="0.25">
      <c r="A11151" s="3">
        <v>42609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42610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x14ac:dyDescent="0.25">
      <c r="A11153" s="3">
        <v>42610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x14ac:dyDescent="0.25">
      <c r="A11154" s="3">
        <v>42610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42610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x14ac:dyDescent="0.25">
      <c r="A11156" s="3">
        <v>42610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x14ac:dyDescent="0.25">
      <c r="A11157" s="3">
        <v>42610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x14ac:dyDescent="0.25">
      <c r="A11158" s="3">
        <v>42610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x14ac:dyDescent="0.25">
      <c r="A11159" s="3">
        <v>42610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x14ac:dyDescent="0.25">
      <c r="A11160" s="3">
        <v>42610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x14ac:dyDescent="0.25">
      <c r="A11161" s="3">
        <v>42610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x14ac:dyDescent="0.25">
      <c r="A11162" s="3">
        <v>42610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x14ac:dyDescent="0.25">
      <c r="A11163" s="3">
        <v>42610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42610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x14ac:dyDescent="0.25">
      <c r="A11165" s="3">
        <v>42610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42610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x14ac:dyDescent="0.25">
      <c r="A11167" s="3">
        <v>42610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x14ac:dyDescent="0.25">
      <c r="A11168" s="3">
        <v>42610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x14ac:dyDescent="0.25">
      <c r="A11169" s="3">
        <v>42610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42610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x14ac:dyDescent="0.25">
      <c r="A11171" s="3">
        <v>42610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42610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42611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x14ac:dyDescent="0.25">
      <c r="A11174" s="3">
        <v>42611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x14ac:dyDescent="0.25">
      <c r="A11175" s="3">
        <v>42611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x14ac:dyDescent="0.25">
      <c r="A11176" s="3">
        <v>42611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42611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x14ac:dyDescent="0.25">
      <c r="A11178" s="3">
        <v>42611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x14ac:dyDescent="0.25">
      <c r="A11179" s="3">
        <v>42611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42611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x14ac:dyDescent="0.25">
      <c r="A11181" s="3">
        <v>42611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x14ac:dyDescent="0.25">
      <c r="A11182" s="3">
        <v>42611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42611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42611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x14ac:dyDescent="0.25">
      <c r="A11185" s="3">
        <v>42611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x14ac:dyDescent="0.25">
      <c r="A11186" s="3">
        <v>42611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x14ac:dyDescent="0.25">
      <c r="A11187" s="3">
        <v>42611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x14ac:dyDescent="0.25">
      <c r="A11188" s="3">
        <v>42611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x14ac:dyDescent="0.25">
      <c r="A11189" s="3">
        <v>42611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x14ac:dyDescent="0.25">
      <c r="A11190" s="3">
        <v>42611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x14ac:dyDescent="0.25">
      <c r="A11191" s="3">
        <v>42611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x14ac:dyDescent="0.25">
      <c r="A11192" s="3">
        <v>42611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42611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42611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42611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x14ac:dyDescent="0.25">
      <c r="A11196" s="3">
        <v>42611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42611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x14ac:dyDescent="0.25">
      <c r="A11198" s="3">
        <v>42611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x14ac:dyDescent="0.25">
      <c r="A11199" s="3">
        <v>42611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x14ac:dyDescent="0.25">
      <c r="A11200" s="3">
        <v>42611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x14ac:dyDescent="0.25">
      <c r="A11201" s="3">
        <v>42612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x14ac:dyDescent="0.25">
      <c r="A11202" s="3">
        <v>42612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x14ac:dyDescent="0.25">
      <c r="A11203" s="3">
        <v>42612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42612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x14ac:dyDescent="0.25">
      <c r="A11205" s="3">
        <v>42612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x14ac:dyDescent="0.25">
      <c r="A11206" s="3">
        <v>42612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x14ac:dyDescent="0.25">
      <c r="A11207" s="3">
        <v>42612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42612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x14ac:dyDescent="0.25">
      <c r="A11209" s="3">
        <v>42612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x14ac:dyDescent="0.25">
      <c r="A11210" s="3">
        <v>42612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x14ac:dyDescent="0.25">
      <c r="A11211" s="3">
        <v>42612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x14ac:dyDescent="0.25">
      <c r="A11212" s="3">
        <v>42612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x14ac:dyDescent="0.25">
      <c r="A11213" s="3">
        <v>42612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x14ac:dyDescent="0.25">
      <c r="A11214" s="3">
        <v>42612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42612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x14ac:dyDescent="0.25">
      <c r="A11216" s="3">
        <v>42612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x14ac:dyDescent="0.25">
      <c r="A11217" s="3">
        <v>42612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42612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x14ac:dyDescent="0.25">
      <c r="A11219" s="3">
        <v>42612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42612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42612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x14ac:dyDescent="0.25">
      <c r="A11222" s="3">
        <v>42612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x14ac:dyDescent="0.25">
      <c r="A11223" s="3">
        <v>42612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x14ac:dyDescent="0.25">
      <c r="A11224" s="3">
        <v>42612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x14ac:dyDescent="0.25">
      <c r="A11225" s="3">
        <v>42612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42612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x14ac:dyDescent="0.25">
      <c r="A11227" s="3">
        <v>42612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42613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42613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42613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42613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42613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x14ac:dyDescent="0.25">
      <c r="A11233" s="3">
        <v>42613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x14ac:dyDescent="0.25">
      <c r="A11234" s="3">
        <v>42613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x14ac:dyDescent="0.25">
      <c r="A11235" s="3">
        <v>42613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x14ac:dyDescent="0.25">
      <c r="A11236" s="3">
        <v>42613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x14ac:dyDescent="0.25">
      <c r="A11237" s="3">
        <v>42613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x14ac:dyDescent="0.25">
      <c r="A11238" s="3">
        <v>42613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x14ac:dyDescent="0.25">
      <c r="A11239" s="3">
        <v>42613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42613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42613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x14ac:dyDescent="0.25">
      <c r="A11242" s="3">
        <v>42613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42613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42613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x14ac:dyDescent="0.25">
      <c r="A11245" s="3">
        <v>42613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x14ac:dyDescent="0.25">
      <c r="A11246" s="3">
        <v>42613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x14ac:dyDescent="0.25">
      <c r="A11247" s="3">
        <v>42613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x14ac:dyDescent="0.25">
      <c r="A11248" s="3">
        <v>42613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x14ac:dyDescent="0.25">
      <c r="A11249" s="3">
        <v>42613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x14ac:dyDescent="0.25">
      <c r="A11250" s="3">
        <v>42613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42613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x14ac:dyDescent="0.25">
      <c r="A11252" s="3">
        <v>42613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x14ac:dyDescent="0.25">
      <c r="A11253" s="3">
        <v>42613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42613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x14ac:dyDescent="0.25">
      <c r="A11255" s="3">
        <v>42613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x14ac:dyDescent="0.25">
      <c r="A11256" s="3">
        <v>42613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x14ac:dyDescent="0.25">
      <c r="A11257" s="3">
        <v>42613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x14ac:dyDescent="0.25">
      <c r="A11258" s="3">
        <v>42614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x14ac:dyDescent="0.25">
      <c r="A11259" s="3">
        <v>42614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x14ac:dyDescent="0.25">
      <c r="A11260" s="3">
        <v>42614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x14ac:dyDescent="0.25">
      <c r="A11261" s="3">
        <v>42614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x14ac:dyDescent="0.25">
      <c r="A11262" s="3">
        <v>42614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x14ac:dyDescent="0.25">
      <c r="A11263" s="3">
        <v>42614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x14ac:dyDescent="0.25">
      <c r="A11264" s="3">
        <v>42614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x14ac:dyDescent="0.25">
      <c r="A11265" s="3">
        <v>42614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x14ac:dyDescent="0.25">
      <c r="A11266" s="3">
        <v>42614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x14ac:dyDescent="0.25">
      <c r="A11267" s="3">
        <v>42614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x14ac:dyDescent="0.25">
      <c r="A11268" s="3">
        <v>42614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42614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x14ac:dyDescent="0.25">
      <c r="A11270" s="3">
        <v>42614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x14ac:dyDescent="0.25">
      <c r="A11271" s="3">
        <v>42614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42614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x14ac:dyDescent="0.25">
      <c r="A11273" s="3">
        <v>42614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x14ac:dyDescent="0.25">
      <c r="A11274" s="3">
        <v>42614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x14ac:dyDescent="0.25">
      <c r="A11275" s="3">
        <v>42614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x14ac:dyDescent="0.25">
      <c r="A11276" s="3">
        <v>42614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x14ac:dyDescent="0.25">
      <c r="A11277" s="3">
        <v>42614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x14ac:dyDescent="0.25">
      <c r="A11278" s="3">
        <v>42614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x14ac:dyDescent="0.25">
      <c r="A11279" s="3">
        <v>42614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x14ac:dyDescent="0.25">
      <c r="A11280" s="3">
        <v>42614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x14ac:dyDescent="0.25">
      <c r="A11281" s="3">
        <v>42614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x14ac:dyDescent="0.25">
      <c r="A11282" s="3">
        <v>42614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x14ac:dyDescent="0.25">
      <c r="A11283" s="3">
        <v>42614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x14ac:dyDescent="0.25">
      <c r="A11284" s="3">
        <v>42614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x14ac:dyDescent="0.25">
      <c r="A11285" s="3">
        <v>42614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42614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42614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x14ac:dyDescent="0.25">
      <c r="A11288" s="3">
        <v>42614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x14ac:dyDescent="0.25">
      <c r="A11289" s="3">
        <v>42614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x14ac:dyDescent="0.25">
      <c r="A11290" s="3">
        <v>42614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x14ac:dyDescent="0.25">
      <c r="A11291" s="3">
        <v>42615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42615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x14ac:dyDescent="0.25">
      <c r="A11293" s="3">
        <v>42615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x14ac:dyDescent="0.25">
      <c r="A11294" s="3">
        <v>42615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x14ac:dyDescent="0.25">
      <c r="A11295" s="3">
        <v>42615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42615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42615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42615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42615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42615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42615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42615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x14ac:dyDescent="0.25">
      <c r="A11303" s="3">
        <v>42615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x14ac:dyDescent="0.25">
      <c r="A11304" s="3">
        <v>42615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42615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x14ac:dyDescent="0.25">
      <c r="A11306" s="3">
        <v>42616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x14ac:dyDescent="0.25">
      <c r="A11307" s="3">
        <v>42616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x14ac:dyDescent="0.25">
      <c r="A11308" s="3">
        <v>42616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x14ac:dyDescent="0.25">
      <c r="A11309" s="3">
        <v>42616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x14ac:dyDescent="0.25">
      <c r="A11310" s="3">
        <v>42616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x14ac:dyDescent="0.25">
      <c r="A11311" s="3">
        <v>42616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42616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x14ac:dyDescent="0.25">
      <c r="A11313" s="3">
        <v>42616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x14ac:dyDescent="0.25">
      <c r="A11314" s="3">
        <v>42616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42616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x14ac:dyDescent="0.25">
      <c r="A11316" s="3">
        <v>42616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x14ac:dyDescent="0.25">
      <c r="A11317" s="3">
        <v>42616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42616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x14ac:dyDescent="0.25">
      <c r="A11319" s="3">
        <v>42616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x14ac:dyDescent="0.25">
      <c r="A11320" s="3">
        <v>42616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x14ac:dyDescent="0.25">
      <c r="A11321" s="3">
        <v>42616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x14ac:dyDescent="0.25">
      <c r="A11322" s="3">
        <v>42616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42616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x14ac:dyDescent="0.25">
      <c r="A11324" s="3">
        <v>42616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x14ac:dyDescent="0.25">
      <c r="A11325" s="3">
        <v>42616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x14ac:dyDescent="0.25">
      <c r="A11326" s="3">
        <v>42616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x14ac:dyDescent="0.25">
      <c r="A11327" s="3">
        <v>42616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x14ac:dyDescent="0.25">
      <c r="A11328" s="3">
        <v>42616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x14ac:dyDescent="0.25">
      <c r="A11329" s="3">
        <v>42616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x14ac:dyDescent="0.25">
      <c r="A11330" s="3">
        <v>42616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x14ac:dyDescent="0.25">
      <c r="A11331" s="3">
        <v>42616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42616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x14ac:dyDescent="0.25">
      <c r="A11333" s="3">
        <v>42617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x14ac:dyDescent="0.25">
      <c r="A11334" s="3">
        <v>42617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x14ac:dyDescent="0.25">
      <c r="A11335" s="3">
        <v>42617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x14ac:dyDescent="0.25">
      <c r="A11336" s="3">
        <v>42617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42617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42617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42617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x14ac:dyDescent="0.25">
      <c r="A11340" s="3">
        <v>42617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42617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42617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x14ac:dyDescent="0.25">
      <c r="A11343" s="3">
        <v>42617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x14ac:dyDescent="0.25">
      <c r="A11344" s="3">
        <v>42617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x14ac:dyDescent="0.25">
      <c r="A11345" s="3">
        <v>42617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x14ac:dyDescent="0.25">
      <c r="A11346" s="3">
        <v>42617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x14ac:dyDescent="0.25">
      <c r="A11347" s="3">
        <v>42617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x14ac:dyDescent="0.25">
      <c r="A11348" s="3">
        <v>42617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x14ac:dyDescent="0.25">
      <c r="A11349" s="3">
        <v>42617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x14ac:dyDescent="0.25">
      <c r="A11350" s="3">
        <v>42617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x14ac:dyDescent="0.25">
      <c r="A11351" s="3">
        <v>42617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x14ac:dyDescent="0.25">
      <c r="A11352" s="3">
        <v>42617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x14ac:dyDescent="0.25">
      <c r="A11353" s="3">
        <v>42617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42617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x14ac:dyDescent="0.25">
      <c r="A11355" s="3">
        <v>42617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x14ac:dyDescent="0.25">
      <c r="A11356" s="3">
        <v>42618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x14ac:dyDescent="0.25">
      <c r="A11357" s="3">
        <v>42618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x14ac:dyDescent="0.25">
      <c r="A11358" s="3">
        <v>42618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42618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x14ac:dyDescent="0.25">
      <c r="A11360" s="3">
        <v>42618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42618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x14ac:dyDescent="0.25">
      <c r="A11362" s="3">
        <v>42618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x14ac:dyDescent="0.25">
      <c r="A11363" s="3">
        <v>42618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x14ac:dyDescent="0.25">
      <c r="A11364" s="3">
        <v>42618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x14ac:dyDescent="0.25">
      <c r="A11365" s="3">
        <v>42618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x14ac:dyDescent="0.25">
      <c r="A11366" s="3">
        <v>42618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x14ac:dyDescent="0.25">
      <c r="A11367" s="3">
        <v>42618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x14ac:dyDescent="0.25">
      <c r="A11368" s="3">
        <v>42618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42618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42618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x14ac:dyDescent="0.25">
      <c r="A11371" s="3">
        <v>42618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42618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x14ac:dyDescent="0.25">
      <c r="A11373" s="3">
        <v>42618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x14ac:dyDescent="0.25">
      <c r="A11374" s="3">
        <v>42618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x14ac:dyDescent="0.25">
      <c r="A11375" s="3">
        <v>42618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x14ac:dyDescent="0.25">
      <c r="A11376" s="3">
        <v>42618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42618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x14ac:dyDescent="0.25">
      <c r="A11378" s="3">
        <v>42618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x14ac:dyDescent="0.25">
      <c r="A11379" s="3">
        <v>42618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x14ac:dyDescent="0.25">
      <c r="A11380" s="3">
        <v>42618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42618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x14ac:dyDescent="0.25">
      <c r="A11382" s="3">
        <v>42618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42618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x14ac:dyDescent="0.25">
      <c r="A11384" s="3">
        <v>42618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x14ac:dyDescent="0.25">
      <c r="A11385" s="3">
        <v>42619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42619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42619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x14ac:dyDescent="0.25">
      <c r="A11388" s="3">
        <v>42619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x14ac:dyDescent="0.25">
      <c r="A11389" s="3">
        <v>42619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x14ac:dyDescent="0.25">
      <c r="A11390" s="3">
        <v>42619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x14ac:dyDescent="0.25">
      <c r="A11391" s="3">
        <v>42619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x14ac:dyDescent="0.25">
      <c r="A11392" s="3">
        <v>42619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x14ac:dyDescent="0.25">
      <c r="A11393" s="3">
        <v>42619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42619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x14ac:dyDescent="0.25">
      <c r="A11395" s="3">
        <v>42619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x14ac:dyDescent="0.25">
      <c r="A11396" s="3">
        <v>42619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x14ac:dyDescent="0.25">
      <c r="A11397" s="3">
        <v>42619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x14ac:dyDescent="0.25">
      <c r="A11398" s="3">
        <v>42619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x14ac:dyDescent="0.25">
      <c r="A11399" s="3">
        <v>42619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42619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x14ac:dyDescent="0.25">
      <c r="A11401" s="3">
        <v>42619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42619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x14ac:dyDescent="0.25">
      <c r="A11403" s="3">
        <v>42619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x14ac:dyDescent="0.25">
      <c r="A11404" s="3">
        <v>42619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42620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x14ac:dyDescent="0.25">
      <c r="A11406" s="3">
        <v>42620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42620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42620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42620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x14ac:dyDescent="0.25">
      <c r="A11410" s="3">
        <v>42620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42620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x14ac:dyDescent="0.25">
      <c r="A11412" s="3">
        <v>42620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x14ac:dyDescent="0.25">
      <c r="A11413" s="3">
        <v>42620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x14ac:dyDescent="0.25">
      <c r="A11414" s="3">
        <v>42620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x14ac:dyDescent="0.25">
      <c r="A11415" s="3">
        <v>42620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42620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x14ac:dyDescent="0.25">
      <c r="A11417" s="3">
        <v>42620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x14ac:dyDescent="0.25">
      <c r="A11418" s="3">
        <v>42620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x14ac:dyDescent="0.25">
      <c r="A11419" s="3">
        <v>42620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42620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x14ac:dyDescent="0.25">
      <c r="A11421" s="3">
        <v>42620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42620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42620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42620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x14ac:dyDescent="0.25">
      <c r="A11425" s="3">
        <v>42620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x14ac:dyDescent="0.25">
      <c r="A11426" s="3">
        <v>42620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x14ac:dyDescent="0.25">
      <c r="A11427" s="3">
        <v>42620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42620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42620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x14ac:dyDescent="0.25">
      <c r="A11430" s="3">
        <v>42620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x14ac:dyDescent="0.25">
      <c r="A11431" s="3">
        <v>42620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42620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x14ac:dyDescent="0.25">
      <c r="A11433" s="3">
        <v>42621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42621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x14ac:dyDescent="0.25">
      <c r="A11435" s="3">
        <v>42621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42621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42621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x14ac:dyDescent="0.25">
      <c r="A11438" s="3">
        <v>42621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x14ac:dyDescent="0.25">
      <c r="A11439" s="3">
        <v>42621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42621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x14ac:dyDescent="0.25">
      <c r="A11441" s="3">
        <v>42621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42621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x14ac:dyDescent="0.25">
      <c r="A11443" s="3">
        <v>42621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x14ac:dyDescent="0.25">
      <c r="A11444" s="3">
        <v>42621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42621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x14ac:dyDescent="0.25">
      <c r="A11446" s="3">
        <v>42621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42621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x14ac:dyDescent="0.25">
      <c r="A11448" s="3">
        <v>42621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42621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x14ac:dyDescent="0.25">
      <c r="A11450" s="3">
        <v>42621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x14ac:dyDescent="0.25">
      <c r="A11451" s="3">
        <v>42621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42621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42621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x14ac:dyDescent="0.25">
      <c r="A11454" s="3">
        <v>42621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x14ac:dyDescent="0.25">
      <c r="A11455" s="3">
        <v>42621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x14ac:dyDescent="0.25">
      <c r="A11456" s="3">
        <v>42622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x14ac:dyDescent="0.25">
      <c r="A11457" s="3">
        <v>42622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x14ac:dyDescent="0.25">
      <c r="A11458" s="3">
        <v>42622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x14ac:dyDescent="0.25">
      <c r="A11459" s="3">
        <v>42622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x14ac:dyDescent="0.25">
      <c r="A11460" s="3">
        <v>42622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x14ac:dyDescent="0.25">
      <c r="A11461" s="3">
        <v>42622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42622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x14ac:dyDescent="0.25">
      <c r="A11463" s="3">
        <v>42622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x14ac:dyDescent="0.25">
      <c r="A11464" s="3">
        <v>42622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42622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x14ac:dyDescent="0.25">
      <c r="A11466" s="3">
        <v>42622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x14ac:dyDescent="0.25">
      <c r="A11467" s="3">
        <v>42622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x14ac:dyDescent="0.25">
      <c r="A11468" s="3">
        <v>42622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x14ac:dyDescent="0.25">
      <c r="A11469" s="3">
        <v>42622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42622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x14ac:dyDescent="0.25">
      <c r="A11471" s="3">
        <v>42622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42622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42622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x14ac:dyDescent="0.25">
      <c r="A11474" s="3">
        <v>42622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42622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x14ac:dyDescent="0.25">
      <c r="A11476" s="3">
        <v>42622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x14ac:dyDescent="0.25">
      <c r="A11477" s="3">
        <v>42622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x14ac:dyDescent="0.25">
      <c r="A11478" s="3">
        <v>42622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42622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x14ac:dyDescent="0.25">
      <c r="A11480" s="3">
        <v>42622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x14ac:dyDescent="0.25">
      <c r="A11481" s="3">
        <v>42622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x14ac:dyDescent="0.25">
      <c r="A11482" s="3">
        <v>42622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x14ac:dyDescent="0.25">
      <c r="A11483" s="3">
        <v>42622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x14ac:dyDescent="0.25">
      <c r="A11484" s="3">
        <v>42622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x14ac:dyDescent="0.25">
      <c r="A11485" s="3">
        <v>42622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42622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x14ac:dyDescent="0.25">
      <c r="A11487" s="3">
        <v>42622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x14ac:dyDescent="0.25">
      <c r="A11488" s="3">
        <v>42622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42623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x14ac:dyDescent="0.25">
      <c r="A11490" s="3">
        <v>42623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x14ac:dyDescent="0.25">
      <c r="A11491" s="3">
        <v>42623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x14ac:dyDescent="0.25">
      <c r="A11492" s="3">
        <v>42623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x14ac:dyDescent="0.25">
      <c r="A11493" s="3">
        <v>42623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42623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x14ac:dyDescent="0.25">
      <c r="A11495" s="3">
        <v>42623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42623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x14ac:dyDescent="0.25">
      <c r="A11497" s="3">
        <v>42623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x14ac:dyDescent="0.25">
      <c r="A11498" s="3">
        <v>42623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x14ac:dyDescent="0.25">
      <c r="A11499" s="3">
        <v>42623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x14ac:dyDescent="0.25">
      <c r="A11500" s="3">
        <v>42623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42623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x14ac:dyDescent="0.25">
      <c r="A11502" s="3">
        <v>42623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x14ac:dyDescent="0.25">
      <c r="A11503" s="3">
        <v>42623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x14ac:dyDescent="0.25">
      <c r="A11504" s="3">
        <v>42623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x14ac:dyDescent="0.25">
      <c r="A11505" s="3">
        <v>42623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x14ac:dyDescent="0.25">
      <c r="A11506" s="3">
        <v>42623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x14ac:dyDescent="0.25">
      <c r="A11507" s="3">
        <v>42623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x14ac:dyDescent="0.25">
      <c r="A11508" s="3">
        <v>42623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42623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x14ac:dyDescent="0.25">
      <c r="A11510" s="3">
        <v>42623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x14ac:dyDescent="0.25">
      <c r="A11511" s="3">
        <v>42623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x14ac:dyDescent="0.25">
      <c r="A11512" s="3">
        <v>42623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x14ac:dyDescent="0.25">
      <c r="A11513" s="3">
        <v>42623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x14ac:dyDescent="0.25">
      <c r="A11514" s="3">
        <v>42623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x14ac:dyDescent="0.25">
      <c r="A11515" s="3">
        <v>42623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42623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x14ac:dyDescent="0.25">
      <c r="A11517" s="3">
        <v>42623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x14ac:dyDescent="0.25">
      <c r="A11518" s="3">
        <v>42623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x14ac:dyDescent="0.25">
      <c r="A11519" s="3">
        <v>42623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42623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x14ac:dyDescent="0.25">
      <c r="A11521" s="3">
        <v>42623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42623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x14ac:dyDescent="0.25">
      <c r="A11523" s="3">
        <v>42623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42624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x14ac:dyDescent="0.25">
      <c r="A11525" s="3">
        <v>42624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x14ac:dyDescent="0.25">
      <c r="A11526" s="3">
        <v>42624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x14ac:dyDescent="0.25">
      <c r="A11527" s="3">
        <v>42624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x14ac:dyDescent="0.25">
      <c r="A11528" s="3">
        <v>42624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x14ac:dyDescent="0.25">
      <c r="A11529" s="3">
        <v>42624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x14ac:dyDescent="0.25">
      <c r="A11530" s="3">
        <v>42624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42624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42624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x14ac:dyDescent="0.25">
      <c r="A11533" s="3">
        <v>42624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x14ac:dyDescent="0.25">
      <c r="A11534" s="3">
        <v>42624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x14ac:dyDescent="0.25">
      <c r="A11535" s="3">
        <v>42624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42624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x14ac:dyDescent="0.25">
      <c r="A11537" s="3">
        <v>42624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x14ac:dyDescent="0.25">
      <c r="A11538" s="3">
        <v>42624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x14ac:dyDescent="0.25">
      <c r="A11539" s="3">
        <v>42624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x14ac:dyDescent="0.25">
      <c r="A11540" s="3">
        <v>42624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42624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x14ac:dyDescent="0.25">
      <c r="A11542" s="3">
        <v>42624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42624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x14ac:dyDescent="0.25">
      <c r="A11544" s="3">
        <v>42624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42624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x14ac:dyDescent="0.25">
      <c r="A11546" s="3">
        <v>42624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x14ac:dyDescent="0.25">
      <c r="A11547" s="3">
        <v>42624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x14ac:dyDescent="0.25">
      <c r="A11548" s="3">
        <v>42625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x14ac:dyDescent="0.25">
      <c r="A11549" s="3">
        <v>42625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42625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x14ac:dyDescent="0.25">
      <c r="A11551" s="3">
        <v>42625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x14ac:dyDescent="0.25">
      <c r="A11552" s="3">
        <v>42625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x14ac:dyDescent="0.25">
      <c r="A11553" s="3">
        <v>42625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x14ac:dyDescent="0.25">
      <c r="A11554" s="3">
        <v>42625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x14ac:dyDescent="0.25">
      <c r="A11555" s="3">
        <v>42625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x14ac:dyDescent="0.25">
      <c r="A11556" s="3">
        <v>42625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x14ac:dyDescent="0.25">
      <c r="A11557" s="3">
        <v>42625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x14ac:dyDescent="0.25">
      <c r="A11558" s="3">
        <v>42625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x14ac:dyDescent="0.25">
      <c r="A11559" s="3">
        <v>42625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x14ac:dyDescent="0.25">
      <c r="A11560" s="3">
        <v>42625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42625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x14ac:dyDescent="0.25">
      <c r="A11562" s="3">
        <v>42625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x14ac:dyDescent="0.25">
      <c r="A11563" s="3">
        <v>42625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x14ac:dyDescent="0.25">
      <c r="A11564" s="3">
        <v>42625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x14ac:dyDescent="0.25">
      <c r="A11565" s="3">
        <v>42625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42625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x14ac:dyDescent="0.25">
      <c r="A11567" s="3">
        <v>42625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x14ac:dyDescent="0.25">
      <c r="A11568" s="3">
        <v>42625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x14ac:dyDescent="0.25">
      <c r="A11569" s="3">
        <v>42625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x14ac:dyDescent="0.25">
      <c r="A11570" s="3">
        <v>42625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42625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x14ac:dyDescent="0.25">
      <c r="A11572" s="3">
        <v>42625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x14ac:dyDescent="0.25">
      <c r="A11573" s="3">
        <v>42625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x14ac:dyDescent="0.25">
      <c r="A11574" s="3">
        <v>42626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42626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x14ac:dyDescent="0.25">
      <c r="A11576" s="3">
        <v>42626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x14ac:dyDescent="0.25">
      <c r="A11577" s="3">
        <v>42626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x14ac:dyDescent="0.25">
      <c r="A11578" s="3">
        <v>42626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x14ac:dyDescent="0.25">
      <c r="A11579" s="3">
        <v>42626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42626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x14ac:dyDescent="0.25">
      <c r="A11581" s="3">
        <v>42626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x14ac:dyDescent="0.25">
      <c r="A11582" s="3">
        <v>42626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42626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x14ac:dyDescent="0.25">
      <c r="A11584" s="3">
        <v>42626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x14ac:dyDescent="0.25">
      <c r="A11585" s="3">
        <v>42626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42626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x14ac:dyDescent="0.25">
      <c r="A11587" s="3">
        <v>42626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x14ac:dyDescent="0.25">
      <c r="A11588" s="3">
        <v>42626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x14ac:dyDescent="0.25">
      <c r="A11589" s="3">
        <v>42626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42626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42626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x14ac:dyDescent="0.25">
      <c r="A11592" s="3">
        <v>42626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x14ac:dyDescent="0.25">
      <c r="A11593" s="3">
        <v>42626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42626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x14ac:dyDescent="0.25">
      <c r="A11595" s="3">
        <v>42626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x14ac:dyDescent="0.25">
      <c r="A11596" s="3">
        <v>42626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x14ac:dyDescent="0.25">
      <c r="A11597" s="3">
        <v>42626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x14ac:dyDescent="0.25">
      <c r="A11598" s="3">
        <v>42626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x14ac:dyDescent="0.25">
      <c r="A11599" s="3">
        <v>42626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42626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x14ac:dyDescent="0.25">
      <c r="A11601" s="3">
        <v>42626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42627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x14ac:dyDescent="0.25">
      <c r="A11603" s="3">
        <v>42627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42627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42627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42627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x14ac:dyDescent="0.25">
      <c r="A11607" s="3">
        <v>42627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x14ac:dyDescent="0.25">
      <c r="A11608" s="3">
        <v>42627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x14ac:dyDescent="0.25">
      <c r="A11609" s="3">
        <v>42627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x14ac:dyDescent="0.25">
      <c r="A11610" s="3">
        <v>42627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x14ac:dyDescent="0.25">
      <c r="A11611" s="3">
        <v>42627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x14ac:dyDescent="0.25">
      <c r="A11612" s="3">
        <v>42627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x14ac:dyDescent="0.25">
      <c r="A11613" s="3">
        <v>42627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42627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42627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x14ac:dyDescent="0.25">
      <c r="A11616" s="3">
        <v>42627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x14ac:dyDescent="0.25">
      <c r="A11617" s="3">
        <v>42627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42627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x14ac:dyDescent="0.25">
      <c r="A11619" s="3">
        <v>42627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42627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x14ac:dyDescent="0.25">
      <c r="A11621" s="3">
        <v>42627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x14ac:dyDescent="0.25">
      <c r="A11622" s="3">
        <v>42627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x14ac:dyDescent="0.25">
      <c r="A11623" s="3">
        <v>42627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x14ac:dyDescent="0.25">
      <c r="A11624" s="3">
        <v>42627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x14ac:dyDescent="0.25">
      <c r="A11625" s="3">
        <v>42627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42627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x14ac:dyDescent="0.25">
      <c r="A11627" s="3">
        <v>42627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x14ac:dyDescent="0.25">
      <c r="A11628" s="3">
        <v>42627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x14ac:dyDescent="0.25">
      <c r="A11629" s="3">
        <v>42627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x14ac:dyDescent="0.25">
      <c r="A11630" s="3">
        <v>42628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x14ac:dyDescent="0.25">
      <c r="A11631" s="3">
        <v>42628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x14ac:dyDescent="0.25">
      <c r="A11632" s="3">
        <v>42628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x14ac:dyDescent="0.25">
      <c r="A11633" s="3">
        <v>42628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42628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42628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x14ac:dyDescent="0.25">
      <c r="A11636" s="3">
        <v>42628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x14ac:dyDescent="0.25">
      <c r="A11637" s="3">
        <v>42628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x14ac:dyDescent="0.25">
      <c r="A11638" s="3">
        <v>42628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42628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x14ac:dyDescent="0.25">
      <c r="A11640" s="3">
        <v>42628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x14ac:dyDescent="0.25">
      <c r="A11641" s="3">
        <v>42628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42628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x14ac:dyDescent="0.25">
      <c r="A11643" s="3">
        <v>42628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x14ac:dyDescent="0.25">
      <c r="A11644" s="3">
        <v>42628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x14ac:dyDescent="0.25">
      <c r="A11645" s="3">
        <v>42628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x14ac:dyDescent="0.25">
      <c r="A11646" s="3">
        <v>42628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42628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x14ac:dyDescent="0.25">
      <c r="A11648" s="3">
        <v>42628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42628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x14ac:dyDescent="0.25">
      <c r="A11650" s="3">
        <v>42628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x14ac:dyDescent="0.25">
      <c r="A11651" s="3">
        <v>42628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x14ac:dyDescent="0.25">
      <c r="A11652" s="3">
        <v>42628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x14ac:dyDescent="0.25">
      <c r="A11653" s="3">
        <v>42628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42628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42628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x14ac:dyDescent="0.25">
      <c r="A11656" s="3">
        <v>42628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x14ac:dyDescent="0.25">
      <c r="A11657" s="3">
        <v>42629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x14ac:dyDescent="0.25">
      <c r="A11658" s="3">
        <v>42629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42629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x14ac:dyDescent="0.25">
      <c r="A11660" s="3">
        <v>42629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42629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x14ac:dyDescent="0.25">
      <c r="A11662" s="3">
        <v>42629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x14ac:dyDescent="0.25">
      <c r="A11663" s="3">
        <v>42629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x14ac:dyDescent="0.25">
      <c r="A11664" s="3">
        <v>42629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x14ac:dyDescent="0.25">
      <c r="A11665" s="3">
        <v>42629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x14ac:dyDescent="0.25">
      <c r="A11666" s="3">
        <v>42629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x14ac:dyDescent="0.25">
      <c r="A11667" s="3">
        <v>42629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42629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x14ac:dyDescent="0.25">
      <c r="A11669" s="3">
        <v>42629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x14ac:dyDescent="0.25">
      <c r="A11670" s="3">
        <v>42629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42629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x14ac:dyDescent="0.25">
      <c r="A11672" s="3">
        <v>42629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x14ac:dyDescent="0.25">
      <c r="A11673" s="3">
        <v>42629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x14ac:dyDescent="0.25">
      <c r="A11674" s="3">
        <v>42629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x14ac:dyDescent="0.25">
      <c r="A11675" s="3">
        <v>42629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42629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x14ac:dyDescent="0.25">
      <c r="A11677" s="3">
        <v>42629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42629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x14ac:dyDescent="0.25">
      <c r="A11679" s="3">
        <v>42629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42629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x14ac:dyDescent="0.25">
      <c r="A11681" s="3">
        <v>42629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x14ac:dyDescent="0.25">
      <c r="A11682" s="3">
        <v>42629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x14ac:dyDescent="0.25">
      <c r="A11683" s="3">
        <v>42629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x14ac:dyDescent="0.25">
      <c r="A11684" s="3">
        <v>42629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x14ac:dyDescent="0.25">
      <c r="A11685" s="3">
        <v>42630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42630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x14ac:dyDescent="0.25">
      <c r="A11687" s="3">
        <v>42630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x14ac:dyDescent="0.25">
      <c r="A11688" s="3">
        <v>42630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x14ac:dyDescent="0.25">
      <c r="A11689" s="3">
        <v>42630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x14ac:dyDescent="0.25">
      <c r="A11690" s="3">
        <v>42630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x14ac:dyDescent="0.25">
      <c r="A11691" s="3">
        <v>42630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42630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x14ac:dyDescent="0.25">
      <c r="A11693" s="3">
        <v>42630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x14ac:dyDescent="0.25">
      <c r="A11694" s="3">
        <v>42630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x14ac:dyDescent="0.25">
      <c r="A11695" s="3">
        <v>42630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42630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42630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x14ac:dyDescent="0.25">
      <c r="A11698" s="3">
        <v>42630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x14ac:dyDescent="0.25">
      <c r="A11699" s="3">
        <v>42630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x14ac:dyDescent="0.25">
      <c r="A11700" s="3">
        <v>42630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x14ac:dyDescent="0.25">
      <c r="A11701" s="3">
        <v>42630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42630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x14ac:dyDescent="0.25">
      <c r="A11703" s="3">
        <v>42630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42630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x14ac:dyDescent="0.25">
      <c r="A11705" s="3">
        <v>42630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x14ac:dyDescent="0.25">
      <c r="A11706" s="3">
        <v>42630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x14ac:dyDescent="0.25">
      <c r="A11707" s="3">
        <v>42630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x14ac:dyDescent="0.25">
      <c r="A11708" s="3">
        <v>42631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x14ac:dyDescent="0.25">
      <c r="A11709" s="3">
        <v>42631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42631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x14ac:dyDescent="0.25">
      <c r="A11711" s="3">
        <v>42631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x14ac:dyDescent="0.25">
      <c r="A11712" s="3">
        <v>42631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x14ac:dyDescent="0.25">
      <c r="A11713" s="3">
        <v>42631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x14ac:dyDescent="0.25">
      <c r="A11714" s="3">
        <v>42631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42631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x14ac:dyDescent="0.25">
      <c r="A11716" s="3">
        <v>42631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x14ac:dyDescent="0.25">
      <c r="A11717" s="3">
        <v>42631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x14ac:dyDescent="0.25">
      <c r="A11718" s="3">
        <v>42631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x14ac:dyDescent="0.25">
      <c r="A11719" s="3">
        <v>42631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x14ac:dyDescent="0.25">
      <c r="A11720" s="3">
        <v>42631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x14ac:dyDescent="0.25">
      <c r="A11721" s="3">
        <v>42631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x14ac:dyDescent="0.25">
      <c r="A11722" s="3">
        <v>42631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42631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42631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42631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42631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x14ac:dyDescent="0.25">
      <c r="A11727" s="3">
        <v>42631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x14ac:dyDescent="0.25">
      <c r="A11728" s="3">
        <v>42631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x14ac:dyDescent="0.25">
      <c r="A11729" s="3">
        <v>42631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x14ac:dyDescent="0.25">
      <c r="A11730" s="3">
        <v>42631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x14ac:dyDescent="0.25">
      <c r="A11731" s="3">
        <v>42631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x14ac:dyDescent="0.25">
      <c r="A11732" s="3">
        <v>42631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x14ac:dyDescent="0.25">
      <c r="A11733" s="3">
        <v>42631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42631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x14ac:dyDescent="0.25">
      <c r="A11735" s="3">
        <v>42632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x14ac:dyDescent="0.25">
      <c r="A11736" s="3">
        <v>42632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x14ac:dyDescent="0.25">
      <c r="A11737" s="3">
        <v>42632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x14ac:dyDescent="0.25">
      <c r="A11738" s="3">
        <v>42632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42632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x14ac:dyDescent="0.25">
      <c r="A11740" s="3">
        <v>42632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x14ac:dyDescent="0.25">
      <c r="A11741" s="3">
        <v>42632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42632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x14ac:dyDescent="0.25">
      <c r="A11743" s="3">
        <v>42632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x14ac:dyDescent="0.25">
      <c r="A11744" s="3">
        <v>42632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x14ac:dyDescent="0.25">
      <c r="A11745" s="3">
        <v>42632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x14ac:dyDescent="0.25">
      <c r="A11746" s="3">
        <v>42632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x14ac:dyDescent="0.25">
      <c r="A11747" s="3">
        <v>42632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x14ac:dyDescent="0.25">
      <c r="A11748" s="3">
        <v>42632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42632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x14ac:dyDescent="0.25">
      <c r="A11750" s="3">
        <v>42632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x14ac:dyDescent="0.25">
      <c r="A11751" s="3">
        <v>42632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x14ac:dyDescent="0.25">
      <c r="A11752" s="3">
        <v>42632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42632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x14ac:dyDescent="0.25">
      <c r="A11754" s="3">
        <v>42632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x14ac:dyDescent="0.25">
      <c r="A11755" s="3">
        <v>42632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x14ac:dyDescent="0.25">
      <c r="A11756" s="3">
        <v>42632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x14ac:dyDescent="0.25">
      <c r="A11757" s="3">
        <v>42632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x14ac:dyDescent="0.25">
      <c r="A11758" s="3">
        <v>42632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x14ac:dyDescent="0.25">
      <c r="A11759" s="3">
        <v>42632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x14ac:dyDescent="0.25">
      <c r="A11760" s="3">
        <v>42632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42632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x14ac:dyDescent="0.25">
      <c r="A11762" s="3">
        <v>42632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x14ac:dyDescent="0.25">
      <c r="A11763" s="3">
        <v>42633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x14ac:dyDescent="0.25">
      <c r="A11764" s="3">
        <v>42633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x14ac:dyDescent="0.25">
      <c r="A11765" s="3">
        <v>42633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x14ac:dyDescent="0.25">
      <c r="A11766" s="3">
        <v>42633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x14ac:dyDescent="0.25">
      <c r="A11767" s="3">
        <v>42633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x14ac:dyDescent="0.25">
      <c r="A11768" s="3">
        <v>42633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x14ac:dyDescent="0.25">
      <c r="A11769" s="3">
        <v>42633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x14ac:dyDescent="0.25">
      <c r="A11770" s="3">
        <v>42633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x14ac:dyDescent="0.25">
      <c r="A11771" s="3">
        <v>42633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42633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42633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x14ac:dyDescent="0.25">
      <c r="A11774" s="3">
        <v>42633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x14ac:dyDescent="0.25">
      <c r="A11775" s="3">
        <v>42633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x14ac:dyDescent="0.25">
      <c r="A11776" s="3">
        <v>42633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x14ac:dyDescent="0.25">
      <c r="A11777" s="3">
        <v>42633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42633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x14ac:dyDescent="0.25">
      <c r="A11779" s="3">
        <v>42633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x14ac:dyDescent="0.25">
      <c r="A11780" s="3">
        <v>42633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x14ac:dyDescent="0.25">
      <c r="A11781" s="3">
        <v>42633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x14ac:dyDescent="0.25">
      <c r="A11782" s="3">
        <v>42633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42633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x14ac:dyDescent="0.25">
      <c r="A11784" s="3">
        <v>42633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x14ac:dyDescent="0.25">
      <c r="A11785" s="3">
        <v>42633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42633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42633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42633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x14ac:dyDescent="0.25">
      <c r="A11789" s="3">
        <v>42634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x14ac:dyDescent="0.25">
      <c r="A11790" s="3">
        <v>42634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42634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x14ac:dyDescent="0.25">
      <c r="A11792" s="3">
        <v>42634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42634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x14ac:dyDescent="0.25">
      <c r="A11794" s="3">
        <v>42634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x14ac:dyDescent="0.25">
      <c r="A11795" s="3">
        <v>42634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x14ac:dyDescent="0.25">
      <c r="A11796" s="3">
        <v>42634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42634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x14ac:dyDescent="0.25">
      <c r="A11798" s="3">
        <v>42634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x14ac:dyDescent="0.25">
      <c r="A11799" s="3">
        <v>42634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x14ac:dyDescent="0.25">
      <c r="A11800" s="3">
        <v>42634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x14ac:dyDescent="0.25">
      <c r="A11801" s="3">
        <v>42634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x14ac:dyDescent="0.25">
      <c r="A11802" s="3">
        <v>42634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42634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42634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x14ac:dyDescent="0.25">
      <c r="A11805" s="3">
        <v>42634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x14ac:dyDescent="0.25">
      <c r="A11806" s="3">
        <v>42634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42634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x14ac:dyDescent="0.25">
      <c r="A11808" s="3">
        <v>42634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x14ac:dyDescent="0.25">
      <c r="A11809" s="3">
        <v>42634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x14ac:dyDescent="0.25">
      <c r="A11810" s="3">
        <v>42634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42634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x14ac:dyDescent="0.25">
      <c r="A11812" s="3">
        <v>42634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x14ac:dyDescent="0.25">
      <c r="A11813" s="3">
        <v>42634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x14ac:dyDescent="0.25">
      <c r="A11814" s="3">
        <v>42634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x14ac:dyDescent="0.25">
      <c r="A11815" s="3">
        <v>42634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42634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x14ac:dyDescent="0.25">
      <c r="A11817" s="3">
        <v>42634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42635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x14ac:dyDescent="0.25">
      <c r="A11819" s="3">
        <v>42635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x14ac:dyDescent="0.25">
      <c r="A11820" s="3">
        <v>42635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x14ac:dyDescent="0.25">
      <c r="A11821" s="3">
        <v>42635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x14ac:dyDescent="0.25">
      <c r="A11822" s="3">
        <v>42635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x14ac:dyDescent="0.25">
      <c r="A11823" s="3">
        <v>42635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x14ac:dyDescent="0.25">
      <c r="A11824" s="3">
        <v>42635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42635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x14ac:dyDescent="0.25">
      <c r="A11826" s="3">
        <v>42635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42635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x14ac:dyDescent="0.25">
      <c r="A11828" s="3">
        <v>42635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x14ac:dyDescent="0.25">
      <c r="A11829" s="3">
        <v>42635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x14ac:dyDescent="0.25">
      <c r="A11830" s="3">
        <v>42635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x14ac:dyDescent="0.25">
      <c r="A11831" s="3">
        <v>42635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42635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42635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x14ac:dyDescent="0.25">
      <c r="A11834" s="3">
        <v>42635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x14ac:dyDescent="0.25">
      <c r="A11835" s="3">
        <v>42635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42635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x14ac:dyDescent="0.25">
      <c r="A11837" s="3">
        <v>42635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42635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x14ac:dyDescent="0.25">
      <c r="A11839" s="3">
        <v>42635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x14ac:dyDescent="0.25">
      <c r="A11840" s="3">
        <v>42635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42635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x14ac:dyDescent="0.25">
      <c r="A11842" s="3">
        <v>42635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42635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x14ac:dyDescent="0.25">
      <c r="A11844" s="3">
        <v>42635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42635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42635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x14ac:dyDescent="0.25">
      <c r="A11847" s="3">
        <v>42635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x14ac:dyDescent="0.25">
      <c r="A11848" s="3">
        <v>42635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42635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42635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x14ac:dyDescent="0.25">
      <c r="A11851" s="3">
        <v>42635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x14ac:dyDescent="0.25">
      <c r="A11852" s="3">
        <v>42635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42635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x14ac:dyDescent="0.25">
      <c r="A11854" s="3">
        <v>42635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x14ac:dyDescent="0.25">
      <c r="A11855" s="3">
        <v>42636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42636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x14ac:dyDescent="0.25">
      <c r="A11857" s="3">
        <v>42636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42636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x14ac:dyDescent="0.25">
      <c r="A11859" s="3">
        <v>42636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x14ac:dyDescent="0.25">
      <c r="A11860" s="3">
        <v>42636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x14ac:dyDescent="0.25">
      <c r="A11861" s="3">
        <v>42636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x14ac:dyDescent="0.25">
      <c r="A11862" s="3">
        <v>42636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x14ac:dyDescent="0.25">
      <c r="A11863" s="3">
        <v>42636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x14ac:dyDescent="0.25">
      <c r="A11864" s="3">
        <v>42636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x14ac:dyDescent="0.25">
      <c r="A11865" s="3">
        <v>42636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42636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x14ac:dyDescent="0.25">
      <c r="A11867" s="3">
        <v>42636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x14ac:dyDescent="0.25">
      <c r="A11868" s="3">
        <v>42636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x14ac:dyDescent="0.25">
      <c r="A11869" s="3">
        <v>42636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42636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x14ac:dyDescent="0.25">
      <c r="A11871" s="3">
        <v>42636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x14ac:dyDescent="0.25">
      <c r="A11872" s="3">
        <v>42636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x14ac:dyDescent="0.25">
      <c r="A11873" s="3">
        <v>42636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x14ac:dyDescent="0.25">
      <c r="A11874" s="3">
        <v>42636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x14ac:dyDescent="0.25">
      <c r="A11875" s="3">
        <v>42636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x14ac:dyDescent="0.25">
      <c r="A11876" s="3">
        <v>42636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42636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x14ac:dyDescent="0.25">
      <c r="A11878" s="3">
        <v>42636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x14ac:dyDescent="0.25">
      <c r="A11879" s="3">
        <v>42636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x14ac:dyDescent="0.25">
      <c r="A11880" s="3">
        <v>42636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x14ac:dyDescent="0.25">
      <c r="A11881" s="3">
        <v>42636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x14ac:dyDescent="0.25">
      <c r="A11882" s="3">
        <v>42636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x14ac:dyDescent="0.25">
      <c r="A11883" s="3">
        <v>42636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42636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x14ac:dyDescent="0.25">
      <c r="A11885" s="3">
        <v>42636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x14ac:dyDescent="0.25">
      <c r="A11886" s="3">
        <v>42636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x14ac:dyDescent="0.25">
      <c r="A11887" s="3">
        <v>42636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42636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x14ac:dyDescent="0.25">
      <c r="A11889" s="3">
        <v>42636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x14ac:dyDescent="0.25">
      <c r="A11890" s="3">
        <v>42636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x14ac:dyDescent="0.25">
      <c r="A11891" s="3">
        <v>42637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x14ac:dyDescent="0.25">
      <c r="A11892" s="3">
        <v>42637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x14ac:dyDescent="0.25">
      <c r="A11893" s="3">
        <v>42637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x14ac:dyDescent="0.25">
      <c r="A11894" s="3">
        <v>42637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x14ac:dyDescent="0.25">
      <c r="A11895" s="3">
        <v>42637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42637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x14ac:dyDescent="0.25">
      <c r="A11897" s="3">
        <v>42637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x14ac:dyDescent="0.25">
      <c r="A11898" s="3">
        <v>42637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42637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x14ac:dyDescent="0.25">
      <c r="A11900" s="3">
        <v>42637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x14ac:dyDescent="0.25">
      <c r="A11901" s="3">
        <v>42637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42637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x14ac:dyDescent="0.25">
      <c r="A11903" s="3">
        <v>42637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x14ac:dyDescent="0.25">
      <c r="A11904" s="3">
        <v>42637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x14ac:dyDescent="0.25">
      <c r="A11905" s="3">
        <v>42637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42637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x14ac:dyDescent="0.25">
      <c r="A11907" s="3">
        <v>42637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42637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x14ac:dyDescent="0.25">
      <c r="A11909" s="3">
        <v>42637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42637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x14ac:dyDescent="0.25">
      <c r="A11911" s="3">
        <v>42637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x14ac:dyDescent="0.25">
      <c r="A11912" s="3">
        <v>42637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42637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x14ac:dyDescent="0.25">
      <c r="A11914" s="3">
        <v>42637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x14ac:dyDescent="0.25">
      <c r="A11915" s="3">
        <v>42638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x14ac:dyDescent="0.25">
      <c r="A11916" s="3">
        <v>42638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x14ac:dyDescent="0.25">
      <c r="A11917" s="3">
        <v>42638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42638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x14ac:dyDescent="0.25">
      <c r="A11919" s="3">
        <v>42638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x14ac:dyDescent="0.25">
      <c r="A11920" s="3">
        <v>42638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x14ac:dyDescent="0.25">
      <c r="A11921" s="3">
        <v>42638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42638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x14ac:dyDescent="0.25">
      <c r="A11923" s="3">
        <v>42638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x14ac:dyDescent="0.25">
      <c r="A11924" s="3">
        <v>42638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42638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x14ac:dyDescent="0.25">
      <c r="A11926" s="3">
        <v>42638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x14ac:dyDescent="0.25">
      <c r="A11927" s="3">
        <v>42638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x14ac:dyDescent="0.25">
      <c r="A11928" s="3">
        <v>42638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x14ac:dyDescent="0.25">
      <c r="A11929" s="3">
        <v>42638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x14ac:dyDescent="0.25">
      <c r="A11930" s="3">
        <v>42638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x14ac:dyDescent="0.25">
      <c r="A11931" s="3">
        <v>42638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x14ac:dyDescent="0.25">
      <c r="A11932" s="3">
        <v>42638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x14ac:dyDescent="0.25">
      <c r="A11933" s="3">
        <v>42638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42638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x14ac:dyDescent="0.25">
      <c r="A11935" s="3">
        <v>42638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42638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x14ac:dyDescent="0.25">
      <c r="A11937" s="3">
        <v>42638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x14ac:dyDescent="0.25">
      <c r="A11938" s="3">
        <v>42638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x14ac:dyDescent="0.25">
      <c r="A11939" s="3">
        <v>42638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x14ac:dyDescent="0.25">
      <c r="A11940" s="3">
        <v>42638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x14ac:dyDescent="0.25">
      <c r="A11941" s="3">
        <v>42638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x14ac:dyDescent="0.25">
      <c r="A11942" s="3">
        <v>42638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x14ac:dyDescent="0.25">
      <c r="A11943" s="3">
        <v>42638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x14ac:dyDescent="0.25">
      <c r="A11944" s="3">
        <v>42638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x14ac:dyDescent="0.25">
      <c r="A11945" s="3">
        <v>42638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x14ac:dyDescent="0.25">
      <c r="A11946" s="3">
        <v>42638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42639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x14ac:dyDescent="0.25">
      <c r="A11948" s="3">
        <v>42639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x14ac:dyDescent="0.25">
      <c r="A11949" s="3">
        <v>42639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x14ac:dyDescent="0.25">
      <c r="A11950" s="3">
        <v>42639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x14ac:dyDescent="0.25">
      <c r="A11951" s="3">
        <v>42639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x14ac:dyDescent="0.25">
      <c r="A11952" s="3">
        <v>42639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42639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x14ac:dyDescent="0.25">
      <c r="A11954" s="3">
        <v>42639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42639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42639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x14ac:dyDescent="0.25">
      <c r="A11957" s="3">
        <v>42639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x14ac:dyDescent="0.25">
      <c r="A11958" s="3">
        <v>42639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x14ac:dyDescent="0.25">
      <c r="A11959" s="3">
        <v>42639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x14ac:dyDescent="0.25">
      <c r="A11960" s="3">
        <v>42639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x14ac:dyDescent="0.25">
      <c r="A11961" s="3">
        <v>42639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x14ac:dyDescent="0.25">
      <c r="A11962" s="3">
        <v>42639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x14ac:dyDescent="0.25">
      <c r="A11963" s="3">
        <v>42639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x14ac:dyDescent="0.25">
      <c r="A11964" s="3">
        <v>42639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x14ac:dyDescent="0.25">
      <c r="A11965" s="3">
        <v>42639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42639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x14ac:dyDescent="0.25">
      <c r="A11967" s="3">
        <v>42639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x14ac:dyDescent="0.25">
      <c r="A11968" s="3">
        <v>42639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x14ac:dyDescent="0.25">
      <c r="A11969" s="3">
        <v>42639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x14ac:dyDescent="0.25">
      <c r="A11970" s="3">
        <v>42639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x14ac:dyDescent="0.25">
      <c r="A11971" s="3">
        <v>42639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x14ac:dyDescent="0.25">
      <c r="A11972" s="3">
        <v>42639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x14ac:dyDescent="0.25">
      <c r="A11973" s="3">
        <v>42639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x14ac:dyDescent="0.25">
      <c r="A11974" s="3">
        <v>42639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x14ac:dyDescent="0.25">
      <c r="A11975" s="3">
        <v>42639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x14ac:dyDescent="0.25">
      <c r="A11976" s="3">
        <v>42639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x14ac:dyDescent="0.25">
      <c r="A11977" s="3">
        <v>42640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x14ac:dyDescent="0.25">
      <c r="A11978" s="3">
        <v>42640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x14ac:dyDescent="0.25">
      <c r="A11979" s="3">
        <v>42640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x14ac:dyDescent="0.25">
      <c r="A11980" s="3">
        <v>42640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x14ac:dyDescent="0.25">
      <c r="A11981" s="3">
        <v>42640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x14ac:dyDescent="0.25">
      <c r="A11982" s="3">
        <v>42640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x14ac:dyDescent="0.25">
      <c r="A11983" s="3">
        <v>42640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x14ac:dyDescent="0.25">
      <c r="A11984" s="3">
        <v>42640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42640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x14ac:dyDescent="0.25">
      <c r="A11986" s="3">
        <v>42640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42640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x14ac:dyDescent="0.25">
      <c r="A11988" s="3">
        <v>42640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x14ac:dyDescent="0.25">
      <c r="A11989" s="3">
        <v>42640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x14ac:dyDescent="0.25">
      <c r="A11990" s="3">
        <v>42640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42640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x14ac:dyDescent="0.25">
      <c r="A11992" s="3">
        <v>42640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x14ac:dyDescent="0.25">
      <c r="A11993" s="3">
        <v>42640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x14ac:dyDescent="0.25">
      <c r="A11994" s="3">
        <v>42640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42640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x14ac:dyDescent="0.25">
      <c r="A11996" s="3">
        <v>42640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x14ac:dyDescent="0.25">
      <c r="A11997" s="3">
        <v>42640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x14ac:dyDescent="0.25">
      <c r="A11998" s="3">
        <v>42640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x14ac:dyDescent="0.25">
      <c r="A11999" s="3">
        <v>42640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x14ac:dyDescent="0.25">
      <c r="A12000" s="3">
        <v>42640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x14ac:dyDescent="0.25">
      <c r="A12001" s="3">
        <v>42640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x14ac:dyDescent="0.25">
      <c r="A12002" s="3">
        <v>42640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x14ac:dyDescent="0.25">
      <c r="A12003" s="3">
        <v>42640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x14ac:dyDescent="0.25">
      <c r="A12004" s="3">
        <v>42640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x14ac:dyDescent="0.25">
      <c r="A12005" s="3">
        <v>42640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x14ac:dyDescent="0.25">
      <c r="A12006" s="3">
        <v>42640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x14ac:dyDescent="0.25">
      <c r="A12007" s="3">
        <v>42641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x14ac:dyDescent="0.25">
      <c r="A12008" s="3">
        <v>42641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42641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x14ac:dyDescent="0.25">
      <c r="A12010" s="3">
        <v>42641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x14ac:dyDescent="0.25">
      <c r="A12011" s="3">
        <v>42641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x14ac:dyDescent="0.25">
      <c r="A12012" s="3">
        <v>42641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42641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x14ac:dyDescent="0.25">
      <c r="A12014" s="3">
        <v>42641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x14ac:dyDescent="0.25">
      <c r="A12015" s="3">
        <v>42641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x14ac:dyDescent="0.25">
      <c r="A12016" s="3">
        <v>42641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42641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x14ac:dyDescent="0.25">
      <c r="A12018" s="3">
        <v>42641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x14ac:dyDescent="0.25">
      <c r="A12019" s="3">
        <v>42641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x14ac:dyDescent="0.25">
      <c r="A12020" s="3">
        <v>42641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x14ac:dyDescent="0.25">
      <c r="A12021" s="3">
        <v>42641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x14ac:dyDescent="0.25">
      <c r="A12022" s="3">
        <v>42641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x14ac:dyDescent="0.25">
      <c r="A12023" s="3">
        <v>42641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x14ac:dyDescent="0.25">
      <c r="A12024" s="3">
        <v>42641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x14ac:dyDescent="0.25">
      <c r="A12025" s="3">
        <v>42641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x14ac:dyDescent="0.25">
      <c r="A12026" s="3">
        <v>42641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42641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x14ac:dyDescent="0.25">
      <c r="A12028" s="3">
        <v>42641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x14ac:dyDescent="0.25">
      <c r="A12029" s="3">
        <v>42641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x14ac:dyDescent="0.25">
      <c r="A12030" s="3">
        <v>42641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x14ac:dyDescent="0.25">
      <c r="A12031" s="3">
        <v>42641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x14ac:dyDescent="0.25">
      <c r="A12032" s="3">
        <v>42641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x14ac:dyDescent="0.25">
      <c r="A12033" s="3">
        <v>42641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x14ac:dyDescent="0.25">
      <c r="A12034" s="3">
        <v>42641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x14ac:dyDescent="0.25">
      <c r="A12035" s="3">
        <v>42641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x14ac:dyDescent="0.25">
      <c r="A12036" s="3">
        <v>42641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x14ac:dyDescent="0.25">
      <c r="A12037" s="3">
        <v>42641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x14ac:dyDescent="0.25">
      <c r="A12038" s="3">
        <v>42641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x14ac:dyDescent="0.25">
      <c r="A12039" s="3">
        <v>42642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42642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x14ac:dyDescent="0.25">
      <c r="A12041" s="3">
        <v>42642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x14ac:dyDescent="0.25">
      <c r="A12042" s="3">
        <v>42642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x14ac:dyDescent="0.25">
      <c r="A12043" s="3">
        <v>42642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x14ac:dyDescent="0.25">
      <c r="A12044" s="3">
        <v>42642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x14ac:dyDescent="0.25">
      <c r="A12045" s="3">
        <v>42642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x14ac:dyDescent="0.25">
      <c r="A12046" s="3">
        <v>42642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x14ac:dyDescent="0.25">
      <c r="A12047" s="3">
        <v>42642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x14ac:dyDescent="0.25">
      <c r="A12048" s="3">
        <v>42642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x14ac:dyDescent="0.25">
      <c r="A12049" s="3">
        <v>42642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42642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x14ac:dyDescent="0.25">
      <c r="A12051" s="3">
        <v>42642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x14ac:dyDescent="0.25">
      <c r="A12052" s="3">
        <v>42642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x14ac:dyDescent="0.25">
      <c r="A12053" s="3">
        <v>42642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x14ac:dyDescent="0.25">
      <c r="A12054" s="3">
        <v>42642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x14ac:dyDescent="0.25">
      <c r="A12055" s="3">
        <v>42642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x14ac:dyDescent="0.25">
      <c r="A12056" s="3">
        <v>42642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42642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42642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x14ac:dyDescent="0.25">
      <c r="A12059" s="3">
        <v>42642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x14ac:dyDescent="0.25">
      <c r="A12060" s="3">
        <v>42642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x14ac:dyDescent="0.25">
      <c r="A12061" s="3">
        <v>42642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x14ac:dyDescent="0.25">
      <c r="A12062" s="3">
        <v>42642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x14ac:dyDescent="0.25">
      <c r="A12063" s="3">
        <v>42642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42642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x14ac:dyDescent="0.25">
      <c r="A12065" s="3">
        <v>42642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x14ac:dyDescent="0.25">
      <c r="A12066" s="3">
        <v>42642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42642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x14ac:dyDescent="0.25">
      <c r="A12068" s="3">
        <v>42642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x14ac:dyDescent="0.25">
      <c r="A12069" s="3">
        <v>42642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x14ac:dyDescent="0.25">
      <c r="A12070" s="3">
        <v>42643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x14ac:dyDescent="0.25">
      <c r="A12071" s="3">
        <v>42643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x14ac:dyDescent="0.25">
      <c r="A12072" s="3">
        <v>42643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x14ac:dyDescent="0.25">
      <c r="A12073" s="3">
        <v>42643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x14ac:dyDescent="0.25">
      <c r="A12074" s="3">
        <v>42643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x14ac:dyDescent="0.25">
      <c r="A12075" s="3">
        <v>42643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x14ac:dyDescent="0.25">
      <c r="A12076" s="3">
        <v>42643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x14ac:dyDescent="0.25">
      <c r="A12077" s="3">
        <v>42643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x14ac:dyDescent="0.25">
      <c r="A12078" s="3">
        <v>42643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x14ac:dyDescent="0.25">
      <c r="A12079" s="3">
        <v>42643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x14ac:dyDescent="0.25">
      <c r="A12080" s="3">
        <v>42643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x14ac:dyDescent="0.25">
      <c r="A12081" s="3">
        <v>42643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x14ac:dyDescent="0.25">
      <c r="A12082" s="3">
        <v>42643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x14ac:dyDescent="0.25">
      <c r="A12083" s="3">
        <v>42643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x14ac:dyDescent="0.25">
      <c r="A12084" s="3">
        <v>42643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x14ac:dyDescent="0.25">
      <c r="A12085" s="3">
        <v>42644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x14ac:dyDescent="0.25">
      <c r="A12086" s="3">
        <v>42644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42644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42644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x14ac:dyDescent="0.25">
      <c r="A12089" s="3">
        <v>42644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x14ac:dyDescent="0.25">
      <c r="A12090" s="3">
        <v>42644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x14ac:dyDescent="0.25">
      <c r="A12091" s="3">
        <v>42644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x14ac:dyDescent="0.25">
      <c r="A12092" s="3">
        <v>42644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x14ac:dyDescent="0.25">
      <c r="A12093" s="3">
        <v>42644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x14ac:dyDescent="0.25">
      <c r="A12094" s="3">
        <v>42644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42644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x14ac:dyDescent="0.25">
      <c r="A12096" s="3">
        <v>42644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42644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x14ac:dyDescent="0.25">
      <c r="A12098" s="3">
        <v>42644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x14ac:dyDescent="0.25">
      <c r="A12099" s="3">
        <v>42644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x14ac:dyDescent="0.25">
      <c r="A12100" s="3">
        <v>42644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x14ac:dyDescent="0.25">
      <c r="A12101" s="3">
        <v>42644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42644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x14ac:dyDescent="0.25">
      <c r="A12103" s="3">
        <v>42644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42644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x14ac:dyDescent="0.25">
      <c r="A12105" s="3">
        <v>42644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x14ac:dyDescent="0.25">
      <c r="A12106" s="3">
        <v>42644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x14ac:dyDescent="0.25">
      <c r="A12107" s="3">
        <v>42644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x14ac:dyDescent="0.25">
      <c r="A12108" s="3">
        <v>42644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x14ac:dyDescent="0.25">
      <c r="A12109" s="3">
        <v>42644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x14ac:dyDescent="0.25">
      <c r="A12110" s="3">
        <v>42644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x14ac:dyDescent="0.25">
      <c r="A12111" s="3">
        <v>42644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x14ac:dyDescent="0.25">
      <c r="A12112" s="3">
        <v>42644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x14ac:dyDescent="0.25">
      <c r="A12113" s="3">
        <v>42644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x14ac:dyDescent="0.25">
      <c r="A12114" s="3">
        <v>42644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x14ac:dyDescent="0.25">
      <c r="A12115" s="3">
        <v>42644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x14ac:dyDescent="0.25">
      <c r="A12116" s="3">
        <v>42645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x14ac:dyDescent="0.25">
      <c r="A12117" s="3">
        <v>42645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42645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x14ac:dyDescent="0.25">
      <c r="A12119" s="3">
        <v>42645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x14ac:dyDescent="0.25">
      <c r="A12120" s="3">
        <v>42645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x14ac:dyDescent="0.25">
      <c r="A12121" s="3">
        <v>42645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x14ac:dyDescent="0.25">
      <c r="A12122" s="3">
        <v>42645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x14ac:dyDescent="0.25">
      <c r="A12123" s="3">
        <v>42645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x14ac:dyDescent="0.25">
      <c r="A12124" s="3">
        <v>42645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x14ac:dyDescent="0.25">
      <c r="A12125" s="3">
        <v>42645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x14ac:dyDescent="0.25">
      <c r="A12126" s="3">
        <v>42645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x14ac:dyDescent="0.25">
      <c r="A12127" s="3">
        <v>42645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x14ac:dyDescent="0.25">
      <c r="A12128" s="3">
        <v>42645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x14ac:dyDescent="0.25">
      <c r="A12129" s="3">
        <v>42645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x14ac:dyDescent="0.25">
      <c r="A12130" s="3">
        <v>42645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x14ac:dyDescent="0.25">
      <c r="A12131" s="3">
        <v>42645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x14ac:dyDescent="0.25">
      <c r="A12132" s="3">
        <v>42645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x14ac:dyDescent="0.25">
      <c r="A12133" s="3">
        <v>42645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x14ac:dyDescent="0.25">
      <c r="A12134" s="3">
        <v>42645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x14ac:dyDescent="0.25">
      <c r="A12135" s="3">
        <v>42645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x14ac:dyDescent="0.25">
      <c r="A12136" s="3">
        <v>42645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x14ac:dyDescent="0.25">
      <c r="A12137" s="3">
        <v>42645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x14ac:dyDescent="0.25">
      <c r="A12138" s="3">
        <v>42645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x14ac:dyDescent="0.25">
      <c r="A12139" s="3">
        <v>42646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x14ac:dyDescent="0.25">
      <c r="A12140" s="3">
        <v>42646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x14ac:dyDescent="0.25">
      <c r="A12141" s="3">
        <v>42646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x14ac:dyDescent="0.25">
      <c r="A12142" s="3">
        <v>42646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x14ac:dyDescent="0.25">
      <c r="A12143" s="3">
        <v>42646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x14ac:dyDescent="0.25">
      <c r="A12144" s="3">
        <v>42646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x14ac:dyDescent="0.25">
      <c r="A12145" s="3">
        <v>42646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x14ac:dyDescent="0.25">
      <c r="A12146" s="3">
        <v>42646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x14ac:dyDescent="0.25">
      <c r="A12147" s="3">
        <v>42646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x14ac:dyDescent="0.25">
      <c r="A12148" s="3">
        <v>42646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x14ac:dyDescent="0.25">
      <c r="A12149" s="3">
        <v>42646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x14ac:dyDescent="0.25">
      <c r="A12150" s="3">
        <v>42646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x14ac:dyDescent="0.25">
      <c r="A12151" s="3">
        <v>42646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42646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x14ac:dyDescent="0.25">
      <c r="A12153" s="3">
        <v>42646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x14ac:dyDescent="0.25">
      <c r="A12154" s="3">
        <v>42646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x14ac:dyDescent="0.25">
      <c r="A12155" s="3">
        <v>42646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x14ac:dyDescent="0.25">
      <c r="A12156" s="3">
        <v>42646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42647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x14ac:dyDescent="0.25">
      <c r="A12158" s="3">
        <v>42647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x14ac:dyDescent="0.25">
      <c r="A12159" s="3">
        <v>42647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42647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42647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x14ac:dyDescent="0.25">
      <c r="A12162" s="3">
        <v>42647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x14ac:dyDescent="0.25">
      <c r="A12163" s="3">
        <v>42647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x14ac:dyDescent="0.25">
      <c r="A12164" s="3">
        <v>42647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x14ac:dyDescent="0.25">
      <c r="A12165" s="3">
        <v>42647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42647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x14ac:dyDescent="0.25">
      <c r="A12167" s="3">
        <v>42647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x14ac:dyDescent="0.25">
      <c r="A12168" s="3">
        <v>42647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x14ac:dyDescent="0.25">
      <c r="A12169" s="3">
        <v>42647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x14ac:dyDescent="0.25">
      <c r="A12170" s="3">
        <v>42647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x14ac:dyDescent="0.25">
      <c r="A12171" s="3">
        <v>42647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42647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x14ac:dyDescent="0.25">
      <c r="A12173" s="3">
        <v>42647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x14ac:dyDescent="0.25">
      <c r="A12174" s="3">
        <v>42647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x14ac:dyDescent="0.25">
      <c r="A12175" s="3">
        <v>42647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x14ac:dyDescent="0.25">
      <c r="A12176" s="3">
        <v>42647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x14ac:dyDescent="0.25">
      <c r="A12177" s="3">
        <v>42647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x14ac:dyDescent="0.25">
      <c r="A12178" s="3">
        <v>42647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x14ac:dyDescent="0.25">
      <c r="A12179" s="3">
        <v>42647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x14ac:dyDescent="0.25">
      <c r="A12180" s="3">
        <v>42647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x14ac:dyDescent="0.25">
      <c r="A12181" s="3">
        <v>42647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x14ac:dyDescent="0.25">
      <c r="A12182" s="3">
        <v>42647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x14ac:dyDescent="0.25">
      <c r="A12183" s="3">
        <v>42647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x14ac:dyDescent="0.25">
      <c r="A12184" s="3">
        <v>42647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x14ac:dyDescent="0.25">
      <c r="A12185" s="3">
        <v>42648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x14ac:dyDescent="0.25">
      <c r="A12186" s="3">
        <v>42648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x14ac:dyDescent="0.25">
      <c r="A12187" s="3">
        <v>42648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x14ac:dyDescent="0.25">
      <c r="A12188" s="3">
        <v>42648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x14ac:dyDescent="0.25">
      <c r="A12189" s="3">
        <v>42648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x14ac:dyDescent="0.25">
      <c r="A12190" s="3">
        <v>42648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x14ac:dyDescent="0.25">
      <c r="A12191" s="3">
        <v>42648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x14ac:dyDescent="0.25">
      <c r="A12192" s="3">
        <v>42648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x14ac:dyDescent="0.25">
      <c r="A12193" s="3">
        <v>42648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x14ac:dyDescent="0.25">
      <c r="A12194" s="3">
        <v>42648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x14ac:dyDescent="0.25">
      <c r="A12195" s="3">
        <v>42648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42648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x14ac:dyDescent="0.25">
      <c r="A12197" s="3">
        <v>42648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x14ac:dyDescent="0.25">
      <c r="A12198" s="3">
        <v>42648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42648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x14ac:dyDescent="0.25">
      <c r="A12200" s="3">
        <v>42648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x14ac:dyDescent="0.25">
      <c r="A12201" s="3">
        <v>42648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x14ac:dyDescent="0.25">
      <c r="A12202" s="3">
        <v>42648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x14ac:dyDescent="0.25">
      <c r="A12203" s="3">
        <v>42648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42648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x14ac:dyDescent="0.25">
      <c r="A12205" s="3">
        <v>42648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x14ac:dyDescent="0.25">
      <c r="A12206" s="3">
        <v>42648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x14ac:dyDescent="0.25">
      <c r="A12207" s="3">
        <v>42648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x14ac:dyDescent="0.25">
      <c r="A12208" s="3">
        <v>42648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x14ac:dyDescent="0.25">
      <c r="A12209" s="3">
        <v>42648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42648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x14ac:dyDescent="0.25">
      <c r="A12211" s="3">
        <v>42648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42649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x14ac:dyDescent="0.25">
      <c r="A12213" s="3">
        <v>42649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x14ac:dyDescent="0.25">
      <c r="A12214" s="3">
        <v>42649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x14ac:dyDescent="0.25">
      <c r="A12215" s="3">
        <v>42649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42649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x14ac:dyDescent="0.25">
      <c r="A12217" s="3">
        <v>42649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x14ac:dyDescent="0.25">
      <c r="A12218" s="3">
        <v>42649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x14ac:dyDescent="0.25">
      <c r="A12219" s="3">
        <v>42649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x14ac:dyDescent="0.25">
      <c r="A12220" s="3">
        <v>42649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42649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x14ac:dyDescent="0.25">
      <c r="A12222" s="3">
        <v>42649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x14ac:dyDescent="0.25">
      <c r="A12223" s="3">
        <v>42649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x14ac:dyDescent="0.25">
      <c r="A12224" s="3">
        <v>42649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x14ac:dyDescent="0.25">
      <c r="A12225" s="3">
        <v>42649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x14ac:dyDescent="0.25">
      <c r="A12226" s="3">
        <v>42649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x14ac:dyDescent="0.25">
      <c r="A12227" s="3">
        <v>42649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x14ac:dyDescent="0.25">
      <c r="A12228" s="3">
        <v>42649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x14ac:dyDescent="0.25">
      <c r="A12229" s="3">
        <v>42649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x14ac:dyDescent="0.25">
      <c r="A12230" s="3">
        <v>42649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x14ac:dyDescent="0.25">
      <c r="A12231" s="3">
        <v>42649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x14ac:dyDescent="0.25">
      <c r="A12232" s="3">
        <v>42649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x14ac:dyDescent="0.25">
      <c r="A12233" s="3">
        <v>42649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x14ac:dyDescent="0.25">
      <c r="A12234" s="3">
        <v>42649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42649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x14ac:dyDescent="0.25">
      <c r="A12236" s="3">
        <v>42649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x14ac:dyDescent="0.25">
      <c r="A12237" s="3">
        <v>42649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x14ac:dyDescent="0.25">
      <c r="A12238" s="3">
        <v>42650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x14ac:dyDescent="0.25">
      <c r="A12239" s="3">
        <v>42650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x14ac:dyDescent="0.25">
      <c r="A12240" s="3">
        <v>42650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42650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x14ac:dyDescent="0.25">
      <c r="A12242" s="3">
        <v>42650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x14ac:dyDescent="0.25">
      <c r="A12243" s="3">
        <v>42650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x14ac:dyDescent="0.25">
      <c r="A12244" s="3">
        <v>42650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x14ac:dyDescent="0.25">
      <c r="A12245" s="3">
        <v>42650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42650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x14ac:dyDescent="0.25">
      <c r="A12247" s="3">
        <v>42650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x14ac:dyDescent="0.25">
      <c r="A12248" s="3">
        <v>42650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42650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x14ac:dyDescent="0.25">
      <c r="A12250" s="3">
        <v>42650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x14ac:dyDescent="0.25">
      <c r="A12251" s="3">
        <v>42650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x14ac:dyDescent="0.25">
      <c r="A12252" s="3">
        <v>42650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x14ac:dyDescent="0.25">
      <c r="A12253" s="3">
        <v>42650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x14ac:dyDescent="0.25">
      <c r="A12254" s="3">
        <v>42650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x14ac:dyDescent="0.25">
      <c r="A12255" s="3">
        <v>42650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x14ac:dyDescent="0.25">
      <c r="A12256" s="3">
        <v>42650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42650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x14ac:dyDescent="0.25">
      <c r="A12258" s="3">
        <v>42650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x14ac:dyDescent="0.25">
      <c r="A12259" s="3">
        <v>42650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x14ac:dyDescent="0.25">
      <c r="A12260" s="3">
        <v>42650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x14ac:dyDescent="0.25">
      <c r="A12261" s="3">
        <v>42650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42650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42650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42650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x14ac:dyDescent="0.25">
      <c r="A12265" s="3">
        <v>42650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x14ac:dyDescent="0.25">
      <c r="A12266" s="3">
        <v>42650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x14ac:dyDescent="0.25">
      <c r="A12267" s="3">
        <v>42650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x14ac:dyDescent="0.25">
      <c r="A12268" s="3">
        <v>42650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x14ac:dyDescent="0.25">
      <c r="A12269" s="3">
        <v>42651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x14ac:dyDescent="0.25">
      <c r="A12270" s="3">
        <v>42651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42651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42651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42651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x14ac:dyDescent="0.25">
      <c r="A12274" s="3">
        <v>42651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x14ac:dyDescent="0.25">
      <c r="A12275" s="3">
        <v>42651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x14ac:dyDescent="0.25">
      <c r="A12276" s="3">
        <v>42651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42651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x14ac:dyDescent="0.25">
      <c r="A12278" s="3">
        <v>42651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x14ac:dyDescent="0.25">
      <c r="A12279" s="3">
        <v>42651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42651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42651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x14ac:dyDescent="0.25">
      <c r="A12282" s="3">
        <v>42651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42651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x14ac:dyDescent="0.25">
      <c r="A12284" s="3">
        <v>42651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x14ac:dyDescent="0.25">
      <c r="A12285" s="3">
        <v>42651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x14ac:dyDescent="0.25">
      <c r="A12286" s="3">
        <v>42651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x14ac:dyDescent="0.25">
      <c r="A12287" s="3">
        <v>42651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x14ac:dyDescent="0.25">
      <c r="A12288" s="3">
        <v>42651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x14ac:dyDescent="0.25">
      <c r="A12289" s="3">
        <v>42651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x14ac:dyDescent="0.25">
      <c r="A12290" s="3">
        <v>42651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x14ac:dyDescent="0.25">
      <c r="A12291" s="3">
        <v>42651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x14ac:dyDescent="0.25">
      <c r="A12292" s="3">
        <v>42651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x14ac:dyDescent="0.25">
      <c r="A12293" s="3">
        <v>42651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42651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42652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42652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x14ac:dyDescent="0.25">
      <c r="A12297" s="3">
        <v>42652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x14ac:dyDescent="0.25">
      <c r="A12298" s="3">
        <v>42652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x14ac:dyDescent="0.25">
      <c r="A12299" s="3">
        <v>42652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x14ac:dyDescent="0.25">
      <c r="A12300" s="3">
        <v>42652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x14ac:dyDescent="0.25">
      <c r="A12301" s="3">
        <v>42652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x14ac:dyDescent="0.25">
      <c r="A12302" s="3">
        <v>42652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x14ac:dyDescent="0.25">
      <c r="A12303" s="3">
        <v>42652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x14ac:dyDescent="0.25">
      <c r="A12304" s="3">
        <v>42652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x14ac:dyDescent="0.25">
      <c r="A12305" s="3">
        <v>42652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x14ac:dyDescent="0.25">
      <c r="A12306" s="3">
        <v>42652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x14ac:dyDescent="0.25">
      <c r="A12307" s="3">
        <v>42652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x14ac:dyDescent="0.25">
      <c r="A12308" s="3">
        <v>42652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42652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x14ac:dyDescent="0.25">
      <c r="A12310" s="3">
        <v>42652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x14ac:dyDescent="0.25">
      <c r="A12311" s="3">
        <v>42652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x14ac:dyDescent="0.25">
      <c r="A12312" s="3">
        <v>42652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x14ac:dyDescent="0.25">
      <c r="A12313" s="3">
        <v>42652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x14ac:dyDescent="0.25">
      <c r="A12314" s="3">
        <v>42652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x14ac:dyDescent="0.25">
      <c r="A12315" s="3">
        <v>42652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x14ac:dyDescent="0.25">
      <c r="A12316" s="3">
        <v>42652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42652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x14ac:dyDescent="0.25">
      <c r="A12318" s="3">
        <v>42652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x14ac:dyDescent="0.25">
      <c r="A12319" s="3">
        <v>42652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x14ac:dyDescent="0.25">
      <c r="A12320" s="3">
        <v>42652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x14ac:dyDescent="0.25">
      <c r="A12321" s="3">
        <v>42652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42653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42653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x14ac:dyDescent="0.25">
      <c r="A12324" s="3">
        <v>42653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x14ac:dyDescent="0.25">
      <c r="A12325" s="3">
        <v>42653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x14ac:dyDescent="0.25">
      <c r="A12326" s="3">
        <v>42653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x14ac:dyDescent="0.25">
      <c r="A12327" s="3">
        <v>42653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42653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42653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x14ac:dyDescent="0.25">
      <c r="A12330" s="3">
        <v>42653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x14ac:dyDescent="0.25">
      <c r="A12331" s="3">
        <v>42653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x14ac:dyDescent="0.25">
      <c r="A12332" s="3">
        <v>42653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x14ac:dyDescent="0.25">
      <c r="A12333" s="3">
        <v>42653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x14ac:dyDescent="0.25">
      <c r="A12334" s="3">
        <v>42653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x14ac:dyDescent="0.25">
      <c r="A12335" s="3">
        <v>42653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42653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x14ac:dyDescent="0.25">
      <c r="A12337" s="3">
        <v>42653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x14ac:dyDescent="0.25">
      <c r="A12338" s="3">
        <v>42653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x14ac:dyDescent="0.25">
      <c r="A12339" s="3">
        <v>42653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42653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42653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x14ac:dyDescent="0.25">
      <c r="A12342" s="3">
        <v>42653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42653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42653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42653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x14ac:dyDescent="0.25">
      <c r="A12346" s="3">
        <v>42653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x14ac:dyDescent="0.25">
      <c r="A12347" s="3">
        <v>42653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x14ac:dyDescent="0.25">
      <c r="A12348" s="3">
        <v>42654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x14ac:dyDescent="0.25">
      <c r="A12349" s="3">
        <v>42654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42654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42654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x14ac:dyDescent="0.25">
      <c r="A12352" s="3">
        <v>42654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x14ac:dyDescent="0.25">
      <c r="A12353" s="3">
        <v>42654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x14ac:dyDescent="0.25">
      <c r="A12354" s="3">
        <v>42654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42654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42654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x14ac:dyDescent="0.25">
      <c r="A12357" s="3">
        <v>42654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x14ac:dyDescent="0.25">
      <c r="A12358" s="3">
        <v>42654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x14ac:dyDescent="0.25">
      <c r="A12359" s="3">
        <v>42654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x14ac:dyDescent="0.25">
      <c r="A12360" s="3">
        <v>42654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42654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x14ac:dyDescent="0.25">
      <c r="A12362" s="3">
        <v>42654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42654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x14ac:dyDescent="0.25">
      <c r="A12364" s="3">
        <v>42654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x14ac:dyDescent="0.25">
      <c r="A12365" s="3">
        <v>42654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x14ac:dyDescent="0.25">
      <c r="A12366" s="3">
        <v>42654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x14ac:dyDescent="0.25">
      <c r="A12367" s="3">
        <v>42654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x14ac:dyDescent="0.25">
      <c r="A12368" s="3">
        <v>42654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x14ac:dyDescent="0.25">
      <c r="A12369" s="3">
        <v>42654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x14ac:dyDescent="0.25">
      <c r="A12370" s="3">
        <v>42654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x14ac:dyDescent="0.25">
      <c r="A12371" s="3">
        <v>42654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42654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x14ac:dyDescent="0.25">
      <c r="A12373" s="3">
        <v>42654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x14ac:dyDescent="0.25">
      <c r="A12374" s="3">
        <v>42654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x14ac:dyDescent="0.25">
      <c r="A12375" s="3">
        <v>42655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42655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x14ac:dyDescent="0.25">
      <c r="A12377" s="3">
        <v>42655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x14ac:dyDescent="0.25">
      <c r="A12378" s="3">
        <v>42655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x14ac:dyDescent="0.25">
      <c r="A12379" s="3">
        <v>42655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x14ac:dyDescent="0.25">
      <c r="A12380" s="3">
        <v>42655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x14ac:dyDescent="0.25">
      <c r="A12381" s="3">
        <v>42655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x14ac:dyDescent="0.25">
      <c r="A12382" s="3">
        <v>42655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x14ac:dyDescent="0.25">
      <c r="A12383" s="3">
        <v>42655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42655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x14ac:dyDescent="0.25">
      <c r="A12385" s="3">
        <v>42655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x14ac:dyDescent="0.25">
      <c r="A12386" s="3">
        <v>42655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x14ac:dyDescent="0.25">
      <c r="A12387" s="3">
        <v>42655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x14ac:dyDescent="0.25">
      <c r="A12388" s="3">
        <v>42655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x14ac:dyDescent="0.25">
      <c r="A12389" s="3">
        <v>42655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42655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42655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x14ac:dyDescent="0.25">
      <c r="A12392" s="3">
        <v>42655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42655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x14ac:dyDescent="0.25">
      <c r="A12394" s="3">
        <v>42655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x14ac:dyDescent="0.25">
      <c r="A12395" s="3">
        <v>42655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x14ac:dyDescent="0.25">
      <c r="A12396" s="3">
        <v>42655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42655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x14ac:dyDescent="0.25">
      <c r="A12398" s="3">
        <v>42655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x14ac:dyDescent="0.25">
      <c r="A12399" s="3">
        <v>42655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x14ac:dyDescent="0.25">
      <c r="A12400" s="3">
        <v>42655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42655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x14ac:dyDescent="0.25">
      <c r="A12402" s="3">
        <v>42656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x14ac:dyDescent="0.25">
      <c r="A12403" s="3">
        <v>42656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x14ac:dyDescent="0.25">
      <c r="A12404" s="3">
        <v>42656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x14ac:dyDescent="0.25">
      <c r="A12405" s="3">
        <v>42656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42656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x14ac:dyDescent="0.25">
      <c r="A12407" s="3">
        <v>42656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x14ac:dyDescent="0.25">
      <c r="A12408" s="3">
        <v>42656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42656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x14ac:dyDescent="0.25">
      <c r="A12410" s="3">
        <v>42656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x14ac:dyDescent="0.25">
      <c r="A12411" s="3">
        <v>42656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42656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x14ac:dyDescent="0.25">
      <c r="A12413" s="3">
        <v>42656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x14ac:dyDescent="0.25">
      <c r="A12414" s="3">
        <v>42656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x14ac:dyDescent="0.25">
      <c r="A12415" s="3">
        <v>42656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x14ac:dyDescent="0.25">
      <c r="A12416" s="3">
        <v>42656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x14ac:dyDescent="0.25">
      <c r="A12417" s="3">
        <v>42656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x14ac:dyDescent="0.25">
      <c r="A12418" s="3">
        <v>42656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x14ac:dyDescent="0.25">
      <c r="A12419" s="3">
        <v>42656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x14ac:dyDescent="0.25">
      <c r="A12420" s="3">
        <v>42656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42656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x14ac:dyDescent="0.25">
      <c r="A12422" s="3">
        <v>42656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x14ac:dyDescent="0.25">
      <c r="A12423" s="3">
        <v>42656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x14ac:dyDescent="0.25">
      <c r="A12424" s="3">
        <v>42656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x14ac:dyDescent="0.25">
      <c r="A12425" s="3">
        <v>42656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42656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42656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x14ac:dyDescent="0.25">
      <c r="A12428" s="3">
        <v>42656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x14ac:dyDescent="0.25">
      <c r="A12429" s="3">
        <v>42656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x14ac:dyDescent="0.25">
      <c r="A12430" s="3">
        <v>42656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x14ac:dyDescent="0.25">
      <c r="A12431" s="3">
        <v>42656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x14ac:dyDescent="0.25">
      <c r="A12432" s="3">
        <v>42656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42656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x14ac:dyDescent="0.25">
      <c r="A12434" s="3">
        <v>42656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x14ac:dyDescent="0.25">
      <c r="A12435" s="3">
        <v>42656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x14ac:dyDescent="0.25">
      <c r="A12436" s="3">
        <v>42656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42657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x14ac:dyDescent="0.25">
      <c r="A12438" s="3">
        <v>42657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x14ac:dyDescent="0.25">
      <c r="A12439" s="3">
        <v>42657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x14ac:dyDescent="0.25">
      <c r="A12440" s="3">
        <v>42657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x14ac:dyDescent="0.25">
      <c r="A12441" s="3">
        <v>42657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x14ac:dyDescent="0.25">
      <c r="A12442" s="3">
        <v>42657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x14ac:dyDescent="0.25">
      <c r="A12443" s="3">
        <v>42657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42657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42657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x14ac:dyDescent="0.25">
      <c r="A12446" s="3">
        <v>42657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x14ac:dyDescent="0.25">
      <c r="A12447" s="3">
        <v>42657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42657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x14ac:dyDescent="0.25">
      <c r="A12449" s="3">
        <v>42657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x14ac:dyDescent="0.25">
      <c r="A12450" s="3">
        <v>42657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x14ac:dyDescent="0.25">
      <c r="A12451" s="3">
        <v>42657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42657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x14ac:dyDescent="0.25">
      <c r="A12453" s="3">
        <v>42657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42657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42657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x14ac:dyDescent="0.25">
      <c r="A12456" s="3">
        <v>42657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42657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x14ac:dyDescent="0.25">
      <c r="A12458" s="3">
        <v>42657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x14ac:dyDescent="0.25">
      <c r="A12459" s="3">
        <v>42658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x14ac:dyDescent="0.25">
      <c r="A12460" s="3">
        <v>42658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x14ac:dyDescent="0.25">
      <c r="A12461" s="3">
        <v>42658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x14ac:dyDescent="0.25">
      <c r="A12462" s="3">
        <v>42658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x14ac:dyDescent="0.25">
      <c r="A12463" s="3">
        <v>42658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x14ac:dyDescent="0.25">
      <c r="A12464" s="3">
        <v>42658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x14ac:dyDescent="0.25">
      <c r="A12465" s="3">
        <v>42658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x14ac:dyDescent="0.25">
      <c r="A12466" s="3">
        <v>42658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x14ac:dyDescent="0.25">
      <c r="A12467" s="3">
        <v>42658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x14ac:dyDescent="0.25">
      <c r="A12468" s="3">
        <v>42658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42658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x14ac:dyDescent="0.25">
      <c r="A12470" s="3">
        <v>42658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x14ac:dyDescent="0.25">
      <c r="A12471" s="3">
        <v>42658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x14ac:dyDescent="0.25">
      <c r="A12472" s="3">
        <v>42658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x14ac:dyDescent="0.25">
      <c r="A12473" s="3">
        <v>42658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x14ac:dyDescent="0.25">
      <c r="A12474" s="3">
        <v>42658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x14ac:dyDescent="0.25">
      <c r="A12475" s="3">
        <v>42658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x14ac:dyDescent="0.25">
      <c r="A12476" s="3">
        <v>42658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x14ac:dyDescent="0.25">
      <c r="A12477" s="3">
        <v>42658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x14ac:dyDescent="0.25">
      <c r="A12478" s="3">
        <v>42658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x14ac:dyDescent="0.25">
      <c r="A12479" s="3">
        <v>42658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42658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x14ac:dyDescent="0.25">
      <c r="A12481" s="3">
        <v>42658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x14ac:dyDescent="0.25">
      <c r="A12482" s="3">
        <v>42659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42659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x14ac:dyDescent="0.25">
      <c r="A12484" s="3">
        <v>42659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x14ac:dyDescent="0.25">
      <c r="A12485" s="3">
        <v>42659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x14ac:dyDescent="0.25">
      <c r="A12486" s="3">
        <v>42659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x14ac:dyDescent="0.25">
      <c r="A12487" s="3">
        <v>42659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x14ac:dyDescent="0.25">
      <c r="A12488" s="3">
        <v>42659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x14ac:dyDescent="0.25">
      <c r="A12489" s="3">
        <v>42659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x14ac:dyDescent="0.25">
      <c r="A12490" s="3">
        <v>42659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42659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x14ac:dyDescent="0.25">
      <c r="A12492" s="3">
        <v>42659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x14ac:dyDescent="0.25">
      <c r="A12493" s="3">
        <v>42659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x14ac:dyDescent="0.25">
      <c r="A12494" s="3">
        <v>42659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42659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x14ac:dyDescent="0.25">
      <c r="A12496" s="3">
        <v>42659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x14ac:dyDescent="0.25">
      <c r="A12497" s="3">
        <v>42659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x14ac:dyDescent="0.25">
      <c r="A12498" s="3">
        <v>42659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x14ac:dyDescent="0.25">
      <c r="A12499" s="3">
        <v>42659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x14ac:dyDescent="0.25">
      <c r="A12500" s="3">
        <v>42659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x14ac:dyDescent="0.25">
      <c r="A12501" s="3">
        <v>42659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x14ac:dyDescent="0.25">
      <c r="A12502" s="3">
        <v>42659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42659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42659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x14ac:dyDescent="0.25">
      <c r="A12505" s="3">
        <v>42659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x14ac:dyDescent="0.25">
      <c r="A12506" s="3">
        <v>42659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x14ac:dyDescent="0.25">
      <c r="A12507" s="3">
        <v>42659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42659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x14ac:dyDescent="0.25">
      <c r="A12509" s="3">
        <v>42659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x14ac:dyDescent="0.25">
      <c r="A12510" s="3">
        <v>42659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x14ac:dyDescent="0.25">
      <c r="A12511" s="3">
        <v>42659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42659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x14ac:dyDescent="0.25">
      <c r="A12513" s="3">
        <v>42660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x14ac:dyDescent="0.25">
      <c r="A12514" s="3">
        <v>42660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x14ac:dyDescent="0.25">
      <c r="A12515" s="3">
        <v>42660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42660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x14ac:dyDescent="0.25">
      <c r="A12517" s="3">
        <v>42660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x14ac:dyDescent="0.25">
      <c r="A12518" s="3">
        <v>42660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42660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x14ac:dyDescent="0.25">
      <c r="A12520" s="3">
        <v>42660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42660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42660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x14ac:dyDescent="0.25">
      <c r="A12523" s="3">
        <v>42660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x14ac:dyDescent="0.25">
      <c r="A12524" s="3">
        <v>42660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x14ac:dyDescent="0.25">
      <c r="A12525" s="3">
        <v>42660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42660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x14ac:dyDescent="0.25">
      <c r="A12527" s="3">
        <v>42660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x14ac:dyDescent="0.25">
      <c r="A12528" s="3">
        <v>42660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x14ac:dyDescent="0.25">
      <c r="A12529" s="3">
        <v>42660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x14ac:dyDescent="0.25">
      <c r="A12530" s="3">
        <v>42660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x14ac:dyDescent="0.25">
      <c r="A12531" s="3">
        <v>42660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x14ac:dyDescent="0.25">
      <c r="A12532" s="3">
        <v>42660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42660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x14ac:dyDescent="0.25">
      <c r="A12534" s="3">
        <v>42660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x14ac:dyDescent="0.25">
      <c r="A12535" s="3">
        <v>42660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x14ac:dyDescent="0.25">
      <c r="A12536" s="3">
        <v>42661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x14ac:dyDescent="0.25">
      <c r="A12537" s="3">
        <v>42661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x14ac:dyDescent="0.25">
      <c r="A12538" s="3">
        <v>42661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x14ac:dyDescent="0.25">
      <c r="A12539" s="3">
        <v>42661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x14ac:dyDescent="0.25">
      <c r="A12540" s="3">
        <v>42661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42661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x14ac:dyDescent="0.25">
      <c r="A12542" s="3">
        <v>42661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x14ac:dyDescent="0.25">
      <c r="A12543" s="3">
        <v>42661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x14ac:dyDescent="0.25">
      <c r="A12544" s="3">
        <v>42661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x14ac:dyDescent="0.25">
      <c r="A12545" s="3">
        <v>42661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x14ac:dyDescent="0.25">
      <c r="A12546" s="3">
        <v>42661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42661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42661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x14ac:dyDescent="0.25">
      <c r="A12549" s="3">
        <v>42661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42661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42661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x14ac:dyDescent="0.25">
      <c r="A12552" s="3">
        <v>42661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x14ac:dyDescent="0.25">
      <c r="A12553" s="3">
        <v>42661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42661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x14ac:dyDescent="0.25">
      <c r="A12555" s="3">
        <v>42661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42661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x14ac:dyDescent="0.25">
      <c r="A12557" s="3">
        <v>42662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42662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x14ac:dyDescent="0.25">
      <c r="A12559" s="3">
        <v>42662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x14ac:dyDescent="0.25">
      <c r="A12560" s="3">
        <v>42662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42662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x14ac:dyDescent="0.25">
      <c r="A12562" s="3">
        <v>42662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x14ac:dyDescent="0.25">
      <c r="A12563" s="3">
        <v>42662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42662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x14ac:dyDescent="0.25">
      <c r="A12565" s="3">
        <v>42662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x14ac:dyDescent="0.25">
      <c r="A12566" s="3">
        <v>42662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x14ac:dyDescent="0.25">
      <c r="A12567" s="3">
        <v>42662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x14ac:dyDescent="0.25">
      <c r="A12568" s="3">
        <v>42662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x14ac:dyDescent="0.25">
      <c r="A12569" s="3">
        <v>42662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42662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x14ac:dyDescent="0.25">
      <c r="A12571" s="3">
        <v>42662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x14ac:dyDescent="0.25">
      <c r="A12572" s="3">
        <v>42662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x14ac:dyDescent="0.25">
      <c r="A12573" s="3">
        <v>42662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x14ac:dyDescent="0.25">
      <c r="A12574" s="3">
        <v>42662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42662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x14ac:dyDescent="0.25">
      <c r="A12576" s="3">
        <v>42662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x14ac:dyDescent="0.25">
      <c r="A12577" s="3">
        <v>42662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x14ac:dyDescent="0.25">
      <c r="A12578" s="3">
        <v>42662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42662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x14ac:dyDescent="0.25">
      <c r="A12580" s="3">
        <v>42662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x14ac:dyDescent="0.25">
      <c r="A12581" s="3">
        <v>42662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42662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x14ac:dyDescent="0.25">
      <c r="A12583" s="3">
        <v>42662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x14ac:dyDescent="0.25">
      <c r="A12584" s="3">
        <v>42662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x14ac:dyDescent="0.25">
      <c r="A12585" s="3">
        <v>42662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x14ac:dyDescent="0.25">
      <c r="A12586" s="3">
        <v>42662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x14ac:dyDescent="0.25">
      <c r="A12587" s="3">
        <v>42662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x14ac:dyDescent="0.25">
      <c r="A12588" s="3">
        <v>42662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42662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x14ac:dyDescent="0.25">
      <c r="A12590" s="3">
        <v>42662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42662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42662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x14ac:dyDescent="0.25">
      <c r="A12593" s="3">
        <v>42663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x14ac:dyDescent="0.25">
      <c r="A12594" s="3">
        <v>42663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x14ac:dyDescent="0.25">
      <c r="A12595" s="3">
        <v>42663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x14ac:dyDescent="0.25">
      <c r="A12596" s="3">
        <v>42663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x14ac:dyDescent="0.25">
      <c r="A12597" s="3">
        <v>42663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x14ac:dyDescent="0.25">
      <c r="A12598" s="3">
        <v>42663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x14ac:dyDescent="0.25">
      <c r="A12599" s="3">
        <v>42663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x14ac:dyDescent="0.25">
      <c r="A12600" s="3">
        <v>42663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x14ac:dyDescent="0.25">
      <c r="A12601" s="3">
        <v>42663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x14ac:dyDescent="0.25">
      <c r="A12602" s="3">
        <v>42663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x14ac:dyDescent="0.25">
      <c r="A12603" s="3">
        <v>42663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42663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x14ac:dyDescent="0.25">
      <c r="A12605" s="3">
        <v>42663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x14ac:dyDescent="0.25">
      <c r="A12606" s="3">
        <v>42663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x14ac:dyDescent="0.25">
      <c r="A12607" s="3">
        <v>42663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x14ac:dyDescent="0.25">
      <c r="A12608" s="3">
        <v>42663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x14ac:dyDescent="0.25">
      <c r="A12609" s="3">
        <v>42663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x14ac:dyDescent="0.25">
      <c r="A12610" s="3">
        <v>42663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x14ac:dyDescent="0.25">
      <c r="A12611" s="3">
        <v>42663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x14ac:dyDescent="0.25">
      <c r="A12612" s="3">
        <v>42663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x14ac:dyDescent="0.25">
      <c r="A12613" s="3">
        <v>42663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x14ac:dyDescent="0.25">
      <c r="A12614" s="3">
        <v>42663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x14ac:dyDescent="0.25">
      <c r="A12615" s="3">
        <v>42663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x14ac:dyDescent="0.25">
      <c r="A12616" s="3">
        <v>42663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x14ac:dyDescent="0.25">
      <c r="A12617" s="3">
        <v>42663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x14ac:dyDescent="0.25">
      <c r="A12618" s="3">
        <v>42663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42663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x14ac:dyDescent="0.25">
      <c r="A12620" s="3">
        <v>42663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42663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x14ac:dyDescent="0.25">
      <c r="A12622" s="3">
        <v>42663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x14ac:dyDescent="0.25">
      <c r="A12623" s="3">
        <v>42663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42663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x14ac:dyDescent="0.25">
      <c r="A12625" s="3">
        <v>42663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x14ac:dyDescent="0.25">
      <c r="A12626" s="3">
        <v>42664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x14ac:dyDescent="0.25">
      <c r="A12627" s="3">
        <v>42664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x14ac:dyDescent="0.25">
      <c r="A12628" s="3">
        <v>42664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x14ac:dyDescent="0.25">
      <c r="A12629" s="3">
        <v>42664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x14ac:dyDescent="0.25">
      <c r="A12630" s="3">
        <v>42664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x14ac:dyDescent="0.25">
      <c r="A12631" s="3">
        <v>42664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x14ac:dyDescent="0.25">
      <c r="A12632" s="3">
        <v>42664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x14ac:dyDescent="0.25">
      <c r="A12633" s="3">
        <v>42664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x14ac:dyDescent="0.25">
      <c r="A12634" s="3">
        <v>42664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x14ac:dyDescent="0.25">
      <c r="A12635" s="3">
        <v>42664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42664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x14ac:dyDescent="0.25">
      <c r="A12637" s="3">
        <v>42664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x14ac:dyDescent="0.25">
      <c r="A12638" s="3">
        <v>42664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42664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x14ac:dyDescent="0.25">
      <c r="A12640" s="3">
        <v>42664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x14ac:dyDescent="0.25">
      <c r="A12641" s="3">
        <v>42664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42664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x14ac:dyDescent="0.25">
      <c r="A12643" s="3">
        <v>42664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x14ac:dyDescent="0.25">
      <c r="A12644" s="3">
        <v>42664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x14ac:dyDescent="0.25">
      <c r="A12645" s="3">
        <v>42664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x14ac:dyDescent="0.25">
      <c r="A12646" s="3">
        <v>42664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x14ac:dyDescent="0.25">
      <c r="A12647" s="3">
        <v>42664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x14ac:dyDescent="0.25">
      <c r="A12648" s="3">
        <v>42664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x14ac:dyDescent="0.25">
      <c r="A12649" s="3">
        <v>42664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42664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x14ac:dyDescent="0.25">
      <c r="A12651" s="3">
        <v>42664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x14ac:dyDescent="0.25">
      <c r="A12652" s="3">
        <v>42664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x14ac:dyDescent="0.25">
      <c r="A12653" s="3">
        <v>42664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x14ac:dyDescent="0.25">
      <c r="A12654" s="3">
        <v>42665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42665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x14ac:dyDescent="0.25">
      <c r="A12656" s="3">
        <v>42665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x14ac:dyDescent="0.25">
      <c r="A12657" s="3">
        <v>42665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42665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x14ac:dyDescent="0.25">
      <c r="A12659" s="3">
        <v>42665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x14ac:dyDescent="0.25">
      <c r="A12660" s="3">
        <v>42665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42665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x14ac:dyDescent="0.25">
      <c r="A12662" s="3">
        <v>42665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x14ac:dyDescent="0.25">
      <c r="A12663" s="3">
        <v>42665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42665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x14ac:dyDescent="0.25">
      <c r="A12665" s="3">
        <v>42665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x14ac:dyDescent="0.25">
      <c r="A12666" s="3">
        <v>42665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x14ac:dyDescent="0.25">
      <c r="A12667" s="3">
        <v>42665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x14ac:dyDescent="0.25">
      <c r="A12668" s="3">
        <v>42665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x14ac:dyDescent="0.25">
      <c r="A12669" s="3">
        <v>42665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x14ac:dyDescent="0.25">
      <c r="A12670" s="3">
        <v>42665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x14ac:dyDescent="0.25">
      <c r="A12671" s="3">
        <v>42665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x14ac:dyDescent="0.25">
      <c r="A12672" s="3">
        <v>42665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x14ac:dyDescent="0.25">
      <c r="A12673" s="3">
        <v>42665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42665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x14ac:dyDescent="0.25">
      <c r="A12675" s="3">
        <v>42665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x14ac:dyDescent="0.25">
      <c r="A12676" s="3">
        <v>42665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x14ac:dyDescent="0.25">
      <c r="A12677" s="3">
        <v>42665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x14ac:dyDescent="0.25">
      <c r="A12678" s="3">
        <v>42665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x14ac:dyDescent="0.25">
      <c r="A12679" s="3">
        <v>42665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x14ac:dyDescent="0.25">
      <c r="A12680" s="3">
        <v>42665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42665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42665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x14ac:dyDescent="0.25">
      <c r="A12683" s="3">
        <v>42665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x14ac:dyDescent="0.25">
      <c r="A12684" s="3">
        <v>42666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x14ac:dyDescent="0.25">
      <c r="A12685" s="3">
        <v>42666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x14ac:dyDescent="0.25">
      <c r="A12686" s="3">
        <v>42666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x14ac:dyDescent="0.25">
      <c r="A12687" s="3">
        <v>42666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x14ac:dyDescent="0.25">
      <c r="A12688" s="3">
        <v>42666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x14ac:dyDescent="0.25">
      <c r="A12689" s="3">
        <v>42666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42666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x14ac:dyDescent="0.25">
      <c r="A12691" s="3">
        <v>42666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x14ac:dyDescent="0.25">
      <c r="A12692" s="3">
        <v>42666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x14ac:dyDescent="0.25">
      <c r="A12693" s="3">
        <v>42666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x14ac:dyDescent="0.25">
      <c r="A12694" s="3">
        <v>42666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x14ac:dyDescent="0.25">
      <c r="A12695" s="3">
        <v>42666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x14ac:dyDescent="0.25">
      <c r="A12696" s="3">
        <v>42666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x14ac:dyDescent="0.25">
      <c r="A12697" s="3">
        <v>42666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x14ac:dyDescent="0.25">
      <c r="A12698" s="3">
        <v>42666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42666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42666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x14ac:dyDescent="0.25">
      <c r="A12701" s="3">
        <v>42666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x14ac:dyDescent="0.25">
      <c r="A12702" s="3">
        <v>42666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x14ac:dyDescent="0.25">
      <c r="A12703" s="3">
        <v>42666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x14ac:dyDescent="0.25">
      <c r="A12704" s="3">
        <v>42666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x14ac:dyDescent="0.25">
      <c r="A12705" s="3">
        <v>42666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x14ac:dyDescent="0.25">
      <c r="A12706" s="3">
        <v>42666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x14ac:dyDescent="0.25">
      <c r="A12707" s="3">
        <v>42666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x14ac:dyDescent="0.25">
      <c r="A12708" s="3">
        <v>42666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x14ac:dyDescent="0.25">
      <c r="A12709" s="3">
        <v>42666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x14ac:dyDescent="0.25">
      <c r="A12710" s="3">
        <v>42667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42667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x14ac:dyDescent="0.25">
      <c r="A12712" s="3">
        <v>42667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x14ac:dyDescent="0.25">
      <c r="A12713" s="3">
        <v>42667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x14ac:dyDescent="0.25">
      <c r="A12714" s="3">
        <v>42667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x14ac:dyDescent="0.25">
      <c r="A12715" s="3">
        <v>42667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x14ac:dyDescent="0.25">
      <c r="A12716" s="3">
        <v>42667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x14ac:dyDescent="0.25">
      <c r="A12717" s="3">
        <v>42667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x14ac:dyDescent="0.25">
      <c r="A12718" s="3">
        <v>42667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x14ac:dyDescent="0.25">
      <c r="A12719" s="3">
        <v>42667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x14ac:dyDescent="0.25">
      <c r="A12720" s="3">
        <v>42667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x14ac:dyDescent="0.25">
      <c r="A12721" s="3">
        <v>42667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x14ac:dyDescent="0.25">
      <c r="A12722" s="3">
        <v>42667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x14ac:dyDescent="0.25">
      <c r="A12723" s="3">
        <v>42667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x14ac:dyDescent="0.25">
      <c r="A12724" s="3">
        <v>42667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42667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x14ac:dyDescent="0.25">
      <c r="A12726" s="3">
        <v>42667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42667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x14ac:dyDescent="0.25">
      <c r="A12728" s="3">
        <v>42667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x14ac:dyDescent="0.25">
      <c r="A12729" s="3">
        <v>42667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x14ac:dyDescent="0.25">
      <c r="A12730" s="3">
        <v>42667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x14ac:dyDescent="0.25">
      <c r="A12731" s="3">
        <v>42667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x14ac:dyDescent="0.25">
      <c r="A12732" s="3">
        <v>42667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x14ac:dyDescent="0.25">
      <c r="A12733" s="3">
        <v>42667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x14ac:dyDescent="0.25">
      <c r="A12734" s="3">
        <v>42667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x14ac:dyDescent="0.25">
      <c r="A12735" s="3">
        <v>42667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42667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x14ac:dyDescent="0.25">
      <c r="A12737" s="3">
        <v>42667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x14ac:dyDescent="0.25">
      <c r="A12738" s="3">
        <v>42667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x14ac:dyDescent="0.25">
      <c r="A12739" s="3">
        <v>42667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x14ac:dyDescent="0.25">
      <c r="A12740" s="3">
        <v>42667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x14ac:dyDescent="0.25">
      <c r="A12741" s="3">
        <v>42667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x14ac:dyDescent="0.25">
      <c r="A12742" s="3">
        <v>42667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x14ac:dyDescent="0.25">
      <c r="A12743" s="3">
        <v>42667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x14ac:dyDescent="0.25">
      <c r="A12744" s="3">
        <v>42667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x14ac:dyDescent="0.25">
      <c r="A12745" s="3">
        <v>42668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42668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42668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x14ac:dyDescent="0.25">
      <c r="A12748" s="3">
        <v>42668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x14ac:dyDescent="0.25">
      <c r="A12749" s="3">
        <v>42668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x14ac:dyDescent="0.25">
      <c r="A12750" s="3">
        <v>42668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x14ac:dyDescent="0.25">
      <c r="A12751" s="3">
        <v>42668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x14ac:dyDescent="0.25">
      <c r="A12752" s="3">
        <v>42668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x14ac:dyDescent="0.25">
      <c r="A12753" s="3">
        <v>42668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x14ac:dyDescent="0.25">
      <c r="A12754" s="3">
        <v>42668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x14ac:dyDescent="0.25">
      <c r="A12755" s="3">
        <v>42668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42668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42668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x14ac:dyDescent="0.25">
      <c r="A12758" s="3">
        <v>42668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x14ac:dyDescent="0.25">
      <c r="A12759" s="3">
        <v>42668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x14ac:dyDescent="0.25">
      <c r="A12760" s="3">
        <v>42668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x14ac:dyDescent="0.25">
      <c r="A12761" s="3">
        <v>42668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x14ac:dyDescent="0.25">
      <c r="A12762" s="3">
        <v>42668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x14ac:dyDescent="0.25">
      <c r="A12763" s="3">
        <v>42668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x14ac:dyDescent="0.25">
      <c r="A12764" s="3">
        <v>42668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x14ac:dyDescent="0.25">
      <c r="A12765" s="3">
        <v>42668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x14ac:dyDescent="0.25">
      <c r="A12766" s="3">
        <v>42668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x14ac:dyDescent="0.25">
      <c r="A12767" s="3">
        <v>42668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x14ac:dyDescent="0.25">
      <c r="A12768" s="3">
        <v>42668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x14ac:dyDescent="0.25">
      <c r="A12769" s="3">
        <v>42668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42668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x14ac:dyDescent="0.25">
      <c r="A12771" s="3">
        <v>42668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x14ac:dyDescent="0.25">
      <c r="A12772" s="3">
        <v>42668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x14ac:dyDescent="0.25">
      <c r="A12773" s="3">
        <v>42669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x14ac:dyDescent="0.25">
      <c r="A12774" s="3">
        <v>42669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x14ac:dyDescent="0.25">
      <c r="A12775" s="3">
        <v>42669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x14ac:dyDescent="0.25">
      <c r="A12776" s="3">
        <v>42669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42669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x14ac:dyDescent="0.25">
      <c r="A12778" s="3">
        <v>42669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42669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x14ac:dyDescent="0.25">
      <c r="A12780" s="3">
        <v>42669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x14ac:dyDescent="0.25">
      <c r="A12781" s="3">
        <v>42669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42669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x14ac:dyDescent="0.25">
      <c r="A12783" s="3">
        <v>42669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42669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x14ac:dyDescent="0.25">
      <c r="A12785" s="3">
        <v>42669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x14ac:dyDescent="0.25">
      <c r="A12786" s="3">
        <v>42669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x14ac:dyDescent="0.25">
      <c r="A12787" s="3">
        <v>42669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42669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x14ac:dyDescent="0.25">
      <c r="A12789" s="3">
        <v>42669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x14ac:dyDescent="0.25">
      <c r="A12790" s="3">
        <v>42669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x14ac:dyDescent="0.25">
      <c r="A12791" s="3">
        <v>42669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x14ac:dyDescent="0.25">
      <c r="A12792" s="3">
        <v>42669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x14ac:dyDescent="0.25">
      <c r="A12793" s="3">
        <v>42669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x14ac:dyDescent="0.25">
      <c r="A12794" s="3">
        <v>42669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x14ac:dyDescent="0.25">
      <c r="A12795" s="3">
        <v>42669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42669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42669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x14ac:dyDescent="0.25">
      <c r="A12798" s="3">
        <v>42669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42669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42669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x14ac:dyDescent="0.25">
      <c r="A12801" s="3">
        <v>42670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x14ac:dyDescent="0.25">
      <c r="A12802" s="3">
        <v>42670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x14ac:dyDescent="0.25">
      <c r="A12803" s="3">
        <v>42670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x14ac:dyDescent="0.25">
      <c r="A12804" s="3">
        <v>42670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42670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x14ac:dyDescent="0.25">
      <c r="A12806" s="3">
        <v>42670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x14ac:dyDescent="0.25">
      <c r="A12807" s="3">
        <v>42670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x14ac:dyDescent="0.25">
      <c r="A12808" s="3">
        <v>42670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x14ac:dyDescent="0.25">
      <c r="A12809" s="3">
        <v>42670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x14ac:dyDescent="0.25">
      <c r="A12810" s="3">
        <v>42670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x14ac:dyDescent="0.25">
      <c r="A12811" s="3">
        <v>42670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x14ac:dyDescent="0.25">
      <c r="A12812" s="3">
        <v>42670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x14ac:dyDescent="0.25">
      <c r="A12813" s="3">
        <v>42670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x14ac:dyDescent="0.25">
      <c r="A12814" s="3">
        <v>42670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x14ac:dyDescent="0.25">
      <c r="A12815" s="3">
        <v>42670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x14ac:dyDescent="0.25">
      <c r="A12816" s="3">
        <v>42670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x14ac:dyDescent="0.25">
      <c r="A12817" s="3">
        <v>42670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x14ac:dyDescent="0.25">
      <c r="A12818" s="3">
        <v>42670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x14ac:dyDescent="0.25">
      <c r="A12819" s="3">
        <v>42670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x14ac:dyDescent="0.25">
      <c r="A12820" s="3">
        <v>42670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x14ac:dyDescent="0.25">
      <c r="A12821" s="3">
        <v>42670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x14ac:dyDescent="0.25">
      <c r="A12822" s="3">
        <v>42670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42670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x14ac:dyDescent="0.25">
      <c r="A12824" s="3">
        <v>42670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x14ac:dyDescent="0.25">
      <c r="A12825" s="3">
        <v>42670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x14ac:dyDescent="0.25">
      <c r="A12826" s="3">
        <v>42670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x14ac:dyDescent="0.25">
      <c r="A12827" s="3">
        <v>42670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x14ac:dyDescent="0.25">
      <c r="A12828" s="3">
        <v>42670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42670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x14ac:dyDescent="0.25">
      <c r="A12830" s="3">
        <v>42671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x14ac:dyDescent="0.25">
      <c r="A12831" s="3">
        <v>42671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42671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x14ac:dyDescent="0.25">
      <c r="A12833" s="3">
        <v>42671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x14ac:dyDescent="0.25">
      <c r="A12834" s="3">
        <v>42671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x14ac:dyDescent="0.25">
      <c r="A12835" s="3">
        <v>42671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x14ac:dyDescent="0.25">
      <c r="A12836" s="3">
        <v>42671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x14ac:dyDescent="0.25">
      <c r="A12837" s="3">
        <v>42671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x14ac:dyDescent="0.25">
      <c r="A12838" s="3">
        <v>42671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x14ac:dyDescent="0.25">
      <c r="A12839" s="3">
        <v>42671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x14ac:dyDescent="0.25">
      <c r="A12840" s="3">
        <v>42671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42671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x14ac:dyDescent="0.25">
      <c r="A12842" s="3">
        <v>42671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42671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x14ac:dyDescent="0.25">
      <c r="A12844" s="3">
        <v>42671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x14ac:dyDescent="0.25">
      <c r="A12845" s="3">
        <v>42671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x14ac:dyDescent="0.25">
      <c r="A12846" s="3">
        <v>42671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x14ac:dyDescent="0.25">
      <c r="A12847" s="3">
        <v>42671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x14ac:dyDescent="0.25">
      <c r="A12848" s="3">
        <v>42671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x14ac:dyDescent="0.25">
      <c r="A12849" s="3">
        <v>42671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x14ac:dyDescent="0.25">
      <c r="A12850" s="3">
        <v>42671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x14ac:dyDescent="0.25">
      <c r="A12851" s="3">
        <v>42671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x14ac:dyDescent="0.25">
      <c r="A12852" s="3">
        <v>42671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x14ac:dyDescent="0.25">
      <c r="A12853" s="3">
        <v>42671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x14ac:dyDescent="0.25">
      <c r="A12854" s="3">
        <v>42671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42671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x14ac:dyDescent="0.25">
      <c r="A12856" s="3">
        <v>42671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42671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42671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x14ac:dyDescent="0.25">
      <c r="A12859" s="3">
        <v>42672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x14ac:dyDescent="0.25">
      <c r="A12860" s="3">
        <v>42672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42672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x14ac:dyDescent="0.25">
      <c r="A12862" s="3">
        <v>42672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x14ac:dyDescent="0.25">
      <c r="A12863" s="3">
        <v>42672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x14ac:dyDescent="0.25">
      <c r="A12864" s="3">
        <v>42672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42672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x14ac:dyDescent="0.25">
      <c r="A12866" s="3">
        <v>42672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42672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42672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x14ac:dyDescent="0.25">
      <c r="A12869" s="3">
        <v>42672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x14ac:dyDescent="0.25">
      <c r="A12870" s="3">
        <v>42672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x14ac:dyDescent="0.25">
      <c r="A12871" s="3">
        <v>42672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x14ac:dyDescent="0.25">
      <c r="A12872" s="3">
        <v>42672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x14ac:dyDescent="0.25">
      <c r="A12873" s="3">
        <v>42672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x14ac:dyDescent="0.25">
      <c r="A12874" s="3">
        <v>42672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x14ac:dyDescent="0.25">
      <c r="A12875" s="3">
        <v>42672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42672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x14ac:dyDescent="0.25">
      <c r="A12877" s="3">
        <v>42672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x14ac:dyDescent="0.25">
      <c r="A12878" s="3">
        <v>42672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42672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42673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x14ac:dyDescent="0.25">
      <c r="A12881" s="3">
        <v>42673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x14ac:dyDescent="0.25">
      <c r="A12882" s="3">
        <v>42673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x14ac:dyDescent="0.25">
      <c r="A12883" s="3">
        <v>42673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42673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42673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x14ac:dyDescent="0.25">
      <c r="A12886" s="3">
        <v>42673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42673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42673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x14ac:dyDescent="0.25">
      <c r="A12889" s="3">
        <v>42673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x14ac:dyDescent="0.25">
      <c r="A12890" s="3">
        <v>42673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x14ac:dyDescent="0.25">
      <c r="A12891" s="3">
        <v>42673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x14ac:dyDescent="0.25">
      <c r="A12892" s="3">
        <v>42673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x14ac:dyDescent="0.25">
      <c r="A12893" s="3">
        <v>42673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x14ac:dyDescent="0.25">
      <c r="A12894" s="3">
        <v>42673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42673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x14ac:dyDescent="0.25">
      <c r="A12896" s="3">
        <v>42673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42673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x14ac:dyDescent="0.25">
      <c r="A12898" s="3">
        <v>42673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x14ac:dyDescent="0.25">
      <c r="A12899" s="3">
        <v>42673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x14ac:dyDescent="0.25">
      <c r="A12900" s="3">
        <v>42673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x14ac:dyDescent="0.25">
      <c r="A12901" s="3">
        <v>42673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42673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x14ac:dyDescent="0.25">
      <c r="A12903" s="3">
        <v>42673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42673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x14ac:dyDescent="0.25">
      <c r="A12905" s="3">
        <v>42673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42673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x14ac:dyDescent="0.25">
      <c r="A12907" s="3">
        <v>42673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42673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42673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x14ac:dyDescent="0.25">
      <c r="A12910" s="3">
        <v>42674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x14ac:dyDescent="0.25">
      <c r="A12911" s="3">
        <v>42674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x14ac:dyDescent="0.25">
      <c r="A12912" s="3">
        <v>42674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x14ac:dyDescent="0.25">
      <c r="A12913" s="3">
        <v>42674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42674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x14ac:dyDescent="0.25">
      <c r="A12915" s="3">
        <v>42674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42674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x14ac:dyDescent="0.25">
      <c r="A12917" s="3">
        <v>42674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x14ac:dyDescent="0.25">
      <c r="A12918" s="3">
        <v>42674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x14ac:dyDescent="0.25">
      <c r="A12919" s="3">
        <v>42674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42674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x14ac:dyDescent="0.25">
      <c r="A12921" s="3">
        <v>42674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x14ac:dyDescent="0.25">
      <c r="A12922" s="3">
        <v>42674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x14ac:dyDescent="0.25">
      <c r="A12923" s="3">
        <v>42674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x14ac:dyDescent="0.25">
      <c r="A12924" s="3">
        <v>42674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x14ac:dyDescent="0.25">
      <c r="A12925" s="3">
        <v>42674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x14ac:dyDescent="0.25">
      <c r="A12926" s="3">
        <v>42674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x14ac:dyDescent="0.25">
      <c r="A12927" s="3">
        <v>42674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x14ac:dyDescent="0.25">
      <c r="A12928" s="3">
        <v>42674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x14ac:dyDescent="0.25">
      <c r="A12929" s="3">
        <v>42674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x14ac:dyDescent="0.25">
      <c r="A12930" s="3">
        <v>42674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x14ac:dyDescent="0.25">
      <c r="A12931" s="3">
        <v>42674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x14ac:dyDescent="0.25">
      <c r="A12932" s="3">
        <v>42674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x14ac:dyDescent="0.25">
      <c r="A12933" s="3">
        <v>42674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42675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42675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x14ac:dyDescent="0.25">
      <c r="A12936" s="3">
        <v>42675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42675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x14ac:dyDescent="0.25">
      <c r="A12938" s="3">
        <v>42675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x14ac:dyDescent="0.25">
      <c r="A12939" s="3">
        <v>42675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42675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x14ac:dyDescent="0.25">
      <c r="A12941" s="3">
        <v>42675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x14ac:dyDescent="0.25">
      <c r="A12942" s="3">
        <v>42675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x14ac:dyDescent="0.25">
      <c r="A12943" s="3">
        <v>42675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x14ac:dyDescent="0.25">
      <c r="A12944" s="3">
        <v>42675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42675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x14ac:dyDescent="0.25">
      <c r="A12946" s="3">
        <v>42675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x14ac:dyDescent="0.25">
      <c r="A12947" s="3">
        <v>42675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x14ac:dyDescent="0.25">
      <c r="A12948" s="3">
        <v>42675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x14ac:dyDescent="0.25">
      <c r="A12949" s="3">
        <v>42675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x14ac:dyDescent="0.25">
      <c r="A12950" s="3">
        <v>42675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x14ac:dyDescent="0.25">
      <c r="A12951" s="3">
        <v>42675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42675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42675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x14ac:dyDescent="0.25">
      <c r="A12954" s="3">
        <v>42675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x14ac:dyDescent="0.25">
      <c r="A12955" s="3">
        <v>42675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x14ac:dyDescent="0.25">
      <c r="A12956" s="3">
        <v>42675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x14ac:dyDescent="0.25">
      <c r="A12957" s="3">
        <v>42675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x14ac:dyDescent="0.25">
      <c r="A12958" s="3">
        <v>42675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x14ac:dyDescent="0.25">
      <c r="A12959" s="3">
        <v>42675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x14ac:dyDescent="0.25">
      <c r="A12960" s="3">
        <v>42675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42675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x14ac:dyDescent="0.25">
      <c r="A12962" s="3">
        <v>42675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x14ac:dyDescent="0.25">
      <c r="A12963" s="3">
        <v>42675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x14ac:dyDescent="0.25">
      <c r="A12964" s="3">
        <v>42675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x14ac:dyDescent="0.25">
      <c r="A12965" s="3">
        <v>42675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x14ac:dyDescent="0.25">
      <c r="A12966" s="3">
        <v>42675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42675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42675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42675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x14ac:dyDescent="0.25">
      <c r="A12970" s="3">
        <v>42675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x14ac:dyDescent="0.25">
      <c r="A12971" s="3">
        <v>42675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x14ac:dyDescent="0.25">
      <c r="A12972" s="3">
        <v>42675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42675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42675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x14ac:dyDescent="0.25">
      <c r="A12975" s="3">
        <v>42675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x14ac:dyDescent="0.25">
      <c r="A12976" s="3">
        <v>42675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42676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x14ac:dyDescent="0.25">
      <c r="A12978" s="3">
        <v>42676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42676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x14ac:dyDescent="0.25">
      <c r="A12980" s="3">
        <v>42676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x14ac:dyDescent="0.25">
      <c r="A12981" s="3">
        <v>42676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x14ac:dyDescent="0.25">
      <c r="A12982" s="3">
        <v>42676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42676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x14ac:dyDescent="0.25">
      <c r="A12984" s="3">
        <v>42676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42676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x14ac:dyDescent="0.25">
      <c r="A12986" s="3">
        <v>42676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x14ac:dyDescent="0.25">
      <c r="A12987" s="3">
        <v>42676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x14ac:dyDescent="0.25">
      <c r="A12988" s="3">
        <v>42676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x14ac:dyDescent="0.25">
      <c r="A12989" s="3">
        <v>42676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x14ac:dyDescent="0.25">
      <c r="A12990" s="3">
        <v>42676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x14ac:dyDescent="0.25">
      <c r="A12991" s="3">
        <v>42676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x14ac:dyDescent="0.25">
      <c r="A12992" s="3">
        <v>42676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42676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42676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x14ac:dyDescent="0.25">
      <c r="A12995" s="3">
        <v>42676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x14ac:dyDescent="0.25">
      <c r="A12996" s="3">
        <v>42676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x14ac:dyDescent="0.25">
      <c r="A12997" s="3">
        <v>42676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42676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x14ac:dyDescent="0.25">
      <c r="A12999" s="3">
        <v>42676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42676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42676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x14ac:dyDescent="0.25">
      <c r="A13002" s="3">
        <v>42676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x14ac:dyDescent="0.25">
      <c r="A13003" s="3">
        <v>42676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x14ac:dyDescent="0.25">
      <c r="A13004" s="3">
        <v>42676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x14ac:dyDescent="0.25">
      <c r="A13005" s="3">
        <v>42676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x14ac:dyDescent="0.25">
      <c r="A13006" s="3">
        <v>42676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x14ac:dyDescent="0.25">
      <c r="A13007" s="3">
        <v>42676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x14ac:dyDescent="0.25">
      <c r="A13008" s="3">
        <v>42676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x14ac:dyDescent="0.25">
      <c r="A13009" s="3">
        <v>42677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x14ac:dyDescent="0.25">
      <c r="A13010" s="3">
        <v>42677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x14ac:dyDescent="0.25">
      <c r="A13011" s="3">
        <v>42677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42677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x14ac:dyDescent="0.25">
      <c r="A13013" s="3">
        <v>42677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x14ac:dyDescent="0.25">
      <c r="A13014" s="3">
        <v>42677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x14ac:dyDescent="0.25">
      <c r="A13015" s="3">
        <v>42677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x14ac:dyDescent="0.25">
      <c r="A13016" s="3">
        <v>42677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x14ac:dyDescent="0.25">
      <c r="A13017" s="3">
        <v>42677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x14ac:dyDescent="0.25">
      <c r="A13018" s="3">
        <v>42677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x14ac:dyDescent="0.25">
      <c r="A13019" s="3">
        <v>42677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x14ac:dyDescent="0.25">
      <c r="A13020" s="3">
        <v>42677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x14ac:dyDescent="0.25">
      <c r="A13021" s="3">
        <v>42677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x14ac:dyDescent="0.25">
      <c r="A13022" s="3">
        <v>42677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x14ac:dyDescent="0.25">
      <c r="A13023" s="3">
        <v>42677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x14ac:dyDescent="0.25">
      <c r="A13024" s="3">
        <v>42677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x14ac:dyDescent="0.25">
      <c r="A13025" s="3">
        <v>42677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x14ac:dyDescent="0.25">
      <c r="A13026" s="3">
        <v>42677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x14ac:dyDescent="0.25">
      <c r="A13027" s="3">
        <v>42677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x14ac:dyDescent="0.25">
      <c r="A13028" s="3">
        <v>42677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x14ac:dyDescent="0.25">
      <c r="A13029" s="3">
        <v>42677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x14ac:dyDescent="0.25">
      <c r="A13030" s="3">
        <v>42677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42677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42677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x14ac:dyDescent="0.25">
      <c r="A13033" s="3">
        <v>42677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x14ac:dyDescent="0.25">
      <c r="A13034" s="3">
        <v>42678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x14ac:dyDescent="0.25">
      <c r="A13035" s="3">
        <v>42678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x14ac:dyDescent="0.25">
      <c r="A13036" s="3">
        <v>42678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x14ac:dyDescent="0.25">
      <c r="A13037" s="3">
        <v>42678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x14ac:dyDescent="0.25">
      <c r="A13038" s="3">
        <v>42678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x14ac:dyDescent="0.25">
      <c r="A13039" s="3">
        <v>42678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42678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42678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x14ac:dyDescent="0.25">
      <c r="A13042" s="3">
        <v>42678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x14ac:dyDescent="0.25">
      <c r="A13043" s="3">
        <v>42678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x14ac:dyDescent="0.25">
      <c r="A13044" s="3">
        <v>42678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x14ac:dyDescent="0.25">
      <c r="A13045" s="3">
        <v>42678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42678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x14ac:dyDescent="0.25">
      <c r="A13047" s="3">
        <v>42678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x14ac:dyDescent="0.25">
      <c r="A13048" s="3">
        <v>42678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x14ac:dyDescent="0.25">
      <c r="A13049" s="3">
        <v>42678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x14ac:dyDescent="0.25">
      <c r="A13050" s="3">
        <v>42678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42678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x14ac:dyDescent="0.25">
      <c r="A13052" s="3">
        <v>42678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x14ac:dyDescent="0.25">
      <c r="A13053" s="3">
        <v>42678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x14ac:dyDescent="0.25">
      <c r="A13054" s="3">
        <v>42678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x14ac:dyDescent="0.25">
      <c r="A13055" s="3">
        <v>42678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x14ac:dyDescent="0.25">
      <c r="A13056" s="3">
        <v>42678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x14ac:dyDescent="0.25">
      <c r="A13057" s="3">
        <v>42678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x14ac:dyDescent="0.25">
      <c r="A13058" s="3">
        <v>42678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42678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x14ac:dyDescent="0.25">
      <c r="A13060" s="3">
        <v>42678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x14ac:dyDescent="0.25">
      <c r="A13061" s="3">
        <v>42679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42679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x14ac:dyDescent="0.25">
      <c r="A13063" s="3">
        <v>42679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x14ac:dyDescent="0.25">
      <c r="A13064" s="3">
        <v>42679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x14ac:dyDescent="0.25">
      <c r="A13065" s="3">
        <v>42679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x14ac:dyDescent="0.25">
      <c r="A13066" s="3">
        <v>42679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x14ac:dyDescent="0.25">
      <c r="A13067" s="3">
        <v>42679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x14ac:dyDescent="0.25">
      <c r="A13068" s="3">
        <v>42679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x14ac:dyDescent="0.25">
      <c r="A13069" s="3">
        <v>42679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x14ac:dyDescent="0.25">
      <c r="A13070" s="3">
        <v>42679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x14ac:dyDescent="0.25">
      <c r="A13071" s="3">
        <v>42679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x14ac:dyDescent="0.25">
      <c r="A13072" s="3">
        <v>42679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x14ac:dyDescent="0.25">
      <c r="A13073" s="3">
        <v>42679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42679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x14ac:dyDescent="0.25">
      <c r="A13075" s="3">
        <v>42679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x14ac:dyDescent="0.25">
      <c r="A13076" s="3">
        <v>42679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42679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42679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42679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x14ac:dyDescent="0.25">
      <c r="A13080" s="3">
        <v>42679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x14ac:dyDescent="0.25">
      <c r="A13081" s="3">
        <v>42679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x14ac:dyDescent="0.25">
      <c r="A13082" s="3">
        <v>42679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x14ac:dyDescent="0.25">
      <c r="A13083" s="3">
        <v>42680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x14ac:dyDescent="0.25">
      <c r="A13084" s="3">
        <v>42680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x14ac:dyDescent="0.25">
      <c r="A13085" s="3">
        <v>42680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x14ac:dyDescent="0.25">
      <c r="A13086" s="3">
        <v>42680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x14ac:dyDescent="0.25">
      <c r="A13087" s="3">
        <v>42680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42680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x14ac:dyDescent="0.25">
      <c r="A13089" s="3">
        <v>42680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x14ac:dyDescent="0.25">
      <c r="A13090" s="3">
        <v>42680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42680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42680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x14ac:dyDescent="0.25">
      <c r="A13093" s="3">
        <v>42680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x14ac:dyDescent="0.25">
      <c r="A13094" s="3">
        <v>42680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x14ac:dyDescent="0.25">
      <c r="A13095" s="3">
        <v>42680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x14ac:dyDescent="0.25">
      <c r="A13096" s="3">
        <v>42680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x14ac:dyDescent="0.25">
      <c r="A13097" s="3">
        <v>42680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x14ac:dyDescent="0.25">
      <c r="A13098" s="3">
        <v>42680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x14ac:dyDescent="0.25">
      <c r="A13099" s="3">
        <v>42680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x14ac:dyDescent="0.25">
      <c r="A13100" s="3">
        <v>42680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x14ac:dyDescent="0.25">
      <c r="A13101" s="3">
        <v>42680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42680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x14ac:dyDescent="0.25">
      <c r="A13103" s="3">
        <v>42680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x14ac:dyDescent="0.25">
      <c r="A13104" s="3">
        <v>42680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x14ac:dyDescent="0.25">
      <c r="A13105" s="3">
        <v>42680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x14ac:dyDescent="0.25">
      <c r="A13106" s="3">
        <v>42680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x14ac:dyDescent="0.25">
      <c r="A13107" s="3">
        <v>42680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x14ac:dyDescent="0.25">
      <c r="A13108" s="3">
        <v>42680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x14ac:dyDescent="0.25">
      <c r="A13109" s="3">
        <v>42680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42680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x14ac:dyDescent="0.25">
      <c r="A13111" s="3">
        <v>42680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x14ac:dyDescent="0.25">
      <c r="A13112" s="3">
        <v>42680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42680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42680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42680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x14ac:dyDescent="0.25">
      <c r="A13116" s="3">
        <v>42680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x14ac:dyDescent="0.25">
      <c r="A13117" s="3">
        <v>42681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x14ac:dyDescent="0.25">
      <c r="A13118" s="3">
        <v>42681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x14ac:dyDescent="0.25">
      <c r="A13119" s="3">
        <v>42681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42681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x14ac:dyDescent="0.25">
      <c r="A13121" s="3">
        <v>42681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42681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x14ac:dyDescent="0.25">
      <c r="A13123" s="3">
        <v>42681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x14ac:dyDescent="0.25">
      <c r="A13124" s="3">
        <v>42681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x14ac:dyDescent="0.25">
      <c r="A13125" s="3">
        <v>42681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x14ac:dyDescent="0.25">
      <c r="A13126" s="3">
        <v>42681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42681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x14ac:dyDescent="0.25">
      <c r="A13128" s="3">
        <v>42681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x14ac:dyDescent="0.25">
      <c r="A13129" s="3">
        <v>42681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x14ac:dyDescent="0.25">
      <c r="A13130" s="3">
        <v>42681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42681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x14ac:dyDescent="0.25">
      <c r="A13132" s="3">
        <v>42681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x14ac:dyDescent="0.25">
      <c r="A13133" s="3">
        <v>42681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x14ac:dyDescent="0.25">
      <c r="A13134" s="3">
        <v>42681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42681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42681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x14ac:dyDescent="0.25">
      <c r="A13137" s="3">
        <v>42681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42681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42681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42681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x14ac:dyDescent="0.25">
      <c r="A13141" s="3">
        <v>42682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x14ac:dyDescent="0.25">
      <c r="A13142" s="3">
        <v>42682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x14ac:dyDescent="0.25">
      <c r="A13143" s="3">
        <v>42682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x14ac:dyDescent="0.25">
      <c r="A13144" s="3">
        <v>42682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x14ac:dyDescent="0.25">
      <c r="A13145" s="3">
        <v>42682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x14ac:dyDescent="0.25">
      <c r="A13146" s="3">
        <v>42682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x14ac:dyDescent="0.25">
      <c r="A13147" s="3">
        <v>42682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x14ac:dyDescent="0.25">
      <c r="A13148" s="3">
        <v>42682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42682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x14ac:dyDescent="0.25">
      <c r="A13150" s="3">
        <v>42682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42682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x14ac:dyDescent="0.25">
      <c r="A13152" s="3">
        <v>42682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x14ac:dyDescent="0.25">
      <c r="A13153" s="3">
        <v>42682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x14ac:dyDescent="0.25">
      <c r="A13154" s="3">
        <v>42682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x14ac:dyDescent="0.25">
      <c r="A13155" s="3">
        <v>42682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x14ac:dyDescent="0.25">
      <c r="A13156" s="3">
        <v>42682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x14ac:dyDescent="0.25">
      <c r="A13157" s="3">
        <v>42682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x14ac:dyDescent="0.25">
      <c r="A13158" s="3">
        <v>42682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x14ac:dyDescent="0.25">
      <c r="A13159" s="3">
        <v>42682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42682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x14ac:dyDescent="0.25">
      <c r="A13161" s="3">
        <v>42682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x14ac:dyDescent="0.25">
      <c r="A13162" s="3">
        <v>42682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x14ac:dyDescent="0.25">
      <c r="A13163" s="3">
        <v>42682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42682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x14ac:dyDescent="0.25">
      <c r="A13165" s="3">
        <v>42682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x14ac:dyDescent="0.25">
      <c r="A13166" s="3">
        <v>42683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x14ac:dyDescent="0.25">
      <c r="A13167" s="3">
        <v>42683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x14ac:dyDescent="0.25">
      <c r="A13168" s="3">
        <v>42683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x14ac:dyDescent="0.25">
      <c r="A13169" s="3">
        <v>42683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x14ac:dyDescent="0.25">
      <c r="A13170" s="3">
        <v>42683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42683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x14ac:dyDescent="0.25">
      <c r="A13172" s="3">
        <v>42683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x14ac:dyDescent="0.25">
      <c r="A13173" s="3">
        <v>42683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x14ac:dyDescent="0.25">
      <c r="A13174" s="3">
        <v>42683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x14ac:dyDescent="0.25">
      <c r="A13175" s="3">
        <v>42683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x14ac:dyDescent="0.25">
      <c r="A13176" s="3">
        <v>42683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x14ac:dyDescent="0.25">
      <c r="A13177" s="3">
        <v>42683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x14ac:dyDescent="0.25">
      <c r="A13178" s="3">
        <v>42683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x14ac:dyDescent="0.25">
      <c r="A13179" s="3">
        <v>42683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x14ac:dyDescent="0.25">
      <c r="A13180" s="3">
        <v>42683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x14ac:dyDescent="0.25">
      <c r="A13181" s="3">
        <v>42683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42683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x14ac:dyDescent="0.25">
      <c r="A13183" s="3">
        <v>42683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42683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x14ac:dyDescent="0.25">
      <c r="A13185" s="3">
        <v>42683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x14ac:dyDescent="0.25">
      <c r="A13186" s="3">
        <v>42683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x14ac:dyDescent="0.25">
      <c r="A13187" s="3">
        <v>42683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42683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x14ac:dyDescent="0.25">
      <c r="A13189" s="3">
        <v>42683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x14ac:dyDescent="0.25">
      <c r="A13190" s="3">
        <v>42683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x14ac:dyDescent="0.25">
      <c r="A13191" s="3">
        <v>42683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42683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x14ac:dyDescent="0.25">
      <c r="A13193" s="3">
        <v>42683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x14ac:dyDescent="0.25">
      <c r="A13194" s="3">
        <v>42683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x14ac:dyDescent="0.25">
      <c r="A13195" s="3">
        <v>42684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x14ac:dyDescent="0.25">
      <c r="A13196" s="3">
        <v>42684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x14ac:dyDescent="0.25">
      <c r="A13197" s="3">
        <v>42684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x14ac:dyDescent="0.25">
      <c r="A13198" s="3">
        <v>42684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x14ac:dyDescent="0.25">
      <c r="A13199" s="3">
        <v>42684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x14ac:dyDescent="0.25">
      <c r="A13200" s="3">
        <v>42684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42684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x14ac:dyDescent="0.25">
      <c r="A13202" s="3">
        <v>42684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x14ac:dyDescent="0.25">
      <c r="A13203" s="3">
        <v>42684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x14ac:dyDescent="0.25">
      <c r="A13204" s="3">
        <v>42684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x14ac:dyDescent="0.25">
      <c r="A13205" s="3">
        <v>42684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42684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x14ac:dyDescent="0.25">
      <c r="A13207" s="3">
        <v>42684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x14ac:dyDescent="0.25">
      <c r="A13208" s="3">
        <v>42684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x14ac:dyDescent="0.25">
      <c r="A13209" s="3">
        <v>42684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42684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x14ac:dyDescent="0.25">
      <c r="A13211" s="3">
        <v>42684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x14ac:dyDescent="0.25">
      <c r="A13212" s="3">
        <v>42684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x14ac:dyDescent="0.25">
      <c r="A13213" s="3">
        <v>42684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x14ac:dyDescent="0.25">
      <c r="A13214" s="3">
        <v>42684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x14ac:dyDescent="0.25">
      <c r="A13215" s="3">
        <v>42684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42684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x14ac:dyDescent="0.25">
      <c r="A13217" s="3">
        <v>42684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x14ac:dyDescent="0.25">
      <c r="A13218" s="3">
        <v>42684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42684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x14ac:dyDescent="0.25">
      <c r="A13220" s="3">
        <v>42684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42684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x14ac:dyDescent="0.25">
      <c r="A13222" s="3">
        <v>42684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x14ac:dyDescent="0.25">
      <c r="A13223" s="3">
        <v>42684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x14ac:dyDescent="0.25">
      <c r="A13224" s="3">
        <v>42684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x14ac:dyDescent="0.25">
      <c r="A13225" s="3">
        <v>42684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x14ac:dyDescent="0.25">
      <c r="A13226" s="3">
        <v>42684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42684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x14ac:dyDescent="0.25">
      <c r="A13228" s="3">
        <v>42685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42685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x14ac:dyDescent="0.25">
      <c r="A13230" s="3">
        <v>42685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42685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x14ac:dyDescent="0.25">
      <c r="A13232" s="3">
        <v>42685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x14ac:dyDescent="0.25">
      <c r="A13233" s="3">
        <v>42685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42685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x14ac:dyDescent="0.25">
      <c r="A13235" s="3">
        <v>42685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x14ac:dyDescent="0.25">
      <c r="A13236" s="3">
        <v>42685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x14ac:dyDescent="0.25">
      <c r="A13237" s="3">
        <v>42685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x14ac:dyDescent="0.25">
      <c r="A13238" s="3">
        <v>42685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x14ac:dyDescent="0.25">
      <c r="A13239" s="3">
        <v>42685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x14ac:dyDescent="0.25">
      <c r="A13240" s="3">
        <v>42685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x14ac:dyDescent="0.25">
      <c r="A13241" s="3">
        <v>42685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x14ac:dyDescent="0.25">
      <c r="A13242" s="3">
        <v>42685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x14ac:dyDescent="0.25">
      <c r="A13243" s="3">
        <v>42685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x14ac:dyDescent="0.25">
      <c r="A13244" s="3">
        <v>42685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x14ac:dyDescent="0.25">
      <c r="A13245" s="3">
        <v>42685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x14ac:dyDescent="0.25">
      <c r="A13246" s="3">
        <v>42685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x14ac:dyDescent="0.25">
      <c r="A13247" s="3">
        <v>42685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x14ac:dyDescent="0.25">
      <c r="A13248" s="3">
        <v>42685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42685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x14ac:dyDescent="0.25">
      <c r="A13250" s="3">
        <v>42685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x14ac:dyDescent="0.25">
      <c r="A13251" s="3">
        <v>42685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x14ac:dyDescent="0.25">
      <c r="A13252" s="3">
        <v>42685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42685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x14ac:dyDescent="0.25">
      <c r="A13254" s="3">
        <v>42685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x14ac:dyDescent="0.25">
      <c r="A13255" s="3">
        <v>42685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42685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x14ac:dyDescent="0.25">
      <c r="A13257" s="3">
        <v>42685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42685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x14ac:dyDescent="0.25">
      <c r="A13259" s="3">
        <v>42685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42685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42686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x14ac:dyDescent="0.25">
      <c r="A13262" s="3">
        <v>42686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x14ac:dyDescent="0.25">
      <c r="A13263" s="3">
        <v>42686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42686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x14ac:dyDescent="0.25">
      <c r="A13265" s="3">
        <v>42686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x14ac:dyDescent="0.25">
      <c r="A13266" s="3">
        <v>42686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42686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x14ac:dyDescent="0.25">
      <c r="A13268" s="3">
        <v>42686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x14ac:dyDescent="0.25">
      <c r="A13269" s="3">
        <v>42686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x14ac:dyDescent="0.25">
      <c r="A13270" s="3">
        <v>42686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x14ac:dyDescent="0.25">
      <c r="A13271" s="3">
        <v>42686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x14ac:dyDescent="0.25">
      <c r="A13272" s="3">
        <v>42686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42686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x14ac:dyDescent="0.25">
      <c r="A13274" s="3">
        <v>42686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x14ac:dyDescent="0.25">
      <c r="A13275" s="3">
        <v>42686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42686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42686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x14ac:dyDescent="0.25">
      <c r="A13278" s="3">
        <v>42686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x14ac:dyDescent="0.25">
      <c r="A13279" s="3">
        <v>42686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x14ac:dyDescent="0.25">
      <c r="A13280" s="3">
        <v>42686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x14ac:dyDescent="0.25">
      <c r="A13281" s="3">
        <v>42686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x14ac:dyDescent="0.25">
      <c r="A13282" s="3">
        <v>42686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x14ac:dyDescent="0.25">
      <c r="A13283" s="3">
        <v>42686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x14ac:dyDescent="0.25">
      <c r="A13284" s="3">
        <v>42686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x14ac:dyDescent="0.25">
      <c r="A13285" s="3">
        <v>42686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x14ac:dyDescent="0.25">
      <c r="A13286" s="3">
        <v>42686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x14ac:dyDescent="0.25">
      <c r="A13287" s="3">
        <v>42687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x14ac:dyDescent="0.25">
      <c r="A13288" s="3">
        <v>42687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x14ac:dyDescent="0.25">
      <c r="A13289" s="3">
        <v>42687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x14ac:dyDescent="0.25">
      <c r="A13290" s="3">
        <v>42687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x14ac:dyDescent="0.25">
      <c r="A13291" s="3">
        <v>42687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x14ac:dyDescent="0.25">
      <c r="A13292" s="3">
        <v>42687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x14ac:dyDescent="0.25">
      <c r="A13293" s="3">
        <v>42687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x14ac:dyDescent="0.25">
      <c r="A13294" s="3">
        <v>42687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x14ac:dyDescent="0.25">
      <c r="A13295" s="3">
        <v>42687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42687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42687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x14ac:dyDescent="0.25">
      <c r="A13298" s="3">
        <v>42687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x14ac:dyDescent="0.25">
      <c r="A13299" s="3">
        <v>42687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x14ac:dyDescent="0.25">
      <c r="A13300" s="3">
        <v>42687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x14ac:dyDescent="0.25">
      <c r="A13301" s="3">
        <v>42687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x14ac:dyDescent="0.25">
      <c r="A13302" s="3">
        <v>42687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x14ac:dyDescent="0.25">
      <c r="A13303" s="3">
        <v>42687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x14ac:dyDescent="0.25">
      <c r="A13304" s="3">
        <v>42687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42687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42687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42687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x14ac:dyDescent="0.25">
      <c r="A13308" s="3">
        <v>42687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42687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x14ac:dyDescent="0.25">
      <c r="A13310" s="3">
        <v>42687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42687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x14ac:dyDescent="0.25">
      <c r="A13312" s="3">
        <v>42687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x14ac:dyDescent="0.25">
      <c r="A13313" s="3">
        <v>42687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x14ac:dyDescent="0.25">
      <c r="A13314" s="3">
        <v>42687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42687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x14ac:dyDescent="0.25">
      <c r="A13316" s="3">
        <v>42687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x14ac:dyDescent="0.25">
      <c r="A13317" s="3">
        <v>42687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x14ac:dyDescent="0.25">
      <c r="A13318" s="3">
        <v>42687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x14ac:dyDescent="0.25">
      <c r="A13319" s="3">
        <v>42687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x14ac:dyDescent="0.25">
      <c r="A13320" s="3">
        <v>42687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x14ac:dyDescent="0.25">
      <c r="A13321" s="3">
        <v>42687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x14ac:dyDescent="0.25">
      <c r="A13322" s="3">
        <v>42688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x14ac:dyDescent="0.25">
      <c r="A13323" s="3">
        <v>42688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x14ac:dyDescent="0.25">
      <c r="A13324" s="3">
        <v>42688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x14ac:dyDescent="0.25">
      <c r="A13325" s="3">
        <v>42688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x14ac:dyDescent="0.25">
      <c r="A13326" s="3">
        <v>42688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x14ac:dyDescent="0.25">
      <c r="A13327" s="3">
        <v>42688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42688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42688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42688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x14ac:dyDescent="0.25">
      <c r="A13331" s="3">
        <v>42688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x14ac:dyDescent="0.25">
      <c r="A13332" s="3">
        <v>42688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x14ac:dyDescent="0.25">
      <c r="A13333" s="3">
        <v>42688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42688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42688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42688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x14ac:dyDescent="0.25">
      <c r="A13337" s="3">
        <v>42688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x14ac:dyDescent="0.25">
      <c r="A13338" s="3">
        <v>42688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x14ac:dyDescent="0.25">
      <c r="A13339" s="3">
        <v>42688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x14ac:dyDescent="0.25">
      <c r="A13340" s="3">
        <v>42688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42688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x14ac:dyDescent="0.25">
      <c r="A13342" s="3">
        <v>42688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x14ac:dyDescent="0.25">
      <c r="A13343" s="3">
        <v>42688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x14ac:dyDescent="0.25">
      <c r="A13344" s="3">
        <v>42688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x14ac:dyDescent="0.25">
      <c r="A13345" s="3">
        <v>42688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x14ac:dyDescent="0.25">
      <c r="A13346" s="3">
        <v>42688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x14ac:dyDescent="0.25">
      <c r="A13347" s="3">
        <v>42688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x14ac:dyDescent="0.25">
      <c r="A13348" s="3">
        <v>42688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x14ac:dyDescent="0.25">
      <c r="A13349" s="3">
        <v>42688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42688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x14ac:dyDescent="0.25">
      <c r="A13351" s="3">
        <v>42688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x14ac:dyDescent="0.25">
      <c r="A13352" s="3">
        <v>42689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x14ac:dyDescent="0.25">
      <c r="A13353" s="3">
        <v>42689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x14ac:dyDescent="0.25">
      <c r="A13354" s="3">
        <v>42689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42689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x14ac:dyDescent="0.25">
      <c r="A13356" s="3">
        <v>42689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x14ac:dyDescent="0.25">
      <c r="A13357" s="3">
        <v>42689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x14ac:dyDescent="0.25">
      <c r="A13358" s="3">
        <v>42689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x14ac:dyDescent="0.25">
      <c r="A13359" s="3">
        <v>42689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42689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x14ac:dyDescent="0.25">
      <c r="A13361" s="3">
        <v>42689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x14ac:dyDescent="0.25">
      <c r="A13362" s="3">
        <v>42689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x14ac:dyDescent="0.25">
      <c r="A13363" s="3">
        <v>42689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x14ac:dyDescent="0.25">
      <c r="A13364" s="3">
        <v>42689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x14ac:dyDescent="0.25">
      <c r="A13365" s="3">
        <v>42689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42689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42689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x14ac:dyDescent="0.25">
      <c r="A13368" s="3">
        <v>42689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x14ac:dyDescent="0.25">
      <c r="A13369" s="3">
        <v>42689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x14ac:dyDescent="0.25">
      <c r="A13370" s="3">
        <v>42689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x14ac:dyDescent="0.25">
      <c r="A13371" s="3">
        <v>42689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x14ac:dyDescent="0.25">
      <c r="A13372" s="3">
        <v>42690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x14ac:dyDescent="0.25">
      <c r="A13373" s="3">
        <v>42690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x14ac:dyDescent="0.25">
      <c r="A13374" s="3">
        <v>42690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x14ac:dyDescent="0.25">
      <c r="A13375" s="3">
        <v>42690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42690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x14ac:dyDescent="0.25">
      <c r="A13377" s="3">
        <v>42690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x14ac:dyDescent="0.25">
      <c r="A13378" s="3">
        <v>42690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x14ac:dyDescent="0.25">
      <c r="A13379" s="3">
        <v>42690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x14ac:dyDescent="0.25">
      <c r="A13380" s="3">
        <v>42690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x14ac:dyDescent="0.25">
      <c r="A13381" s="3">
        <v>42690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x14ac:dyDescent="0.25">
      <c r="A13382" s="3">
        <v>42690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42690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x14ac:dyDescent="0.25">
      <c r="A13384" s="3">
        <v>42690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x14ac:dyDescent="0.25">
      <c r="A13385" s="3">
        <v>42690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x14ac:dyDescent="0.25">
      <c r="A13386" s="3">
        <v>42690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42690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x14ac:dyDescent="0.25">
      <c r="A13388" s="3">
        <v>42690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x14ac:dyDescent="0.25">
      <c r="A13389" s="3">
        <v>42690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42690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x14ac:dyDescent="0.25">
      <c r="A13391" s="3">
        <v>42690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42690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42690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x14ac:dyDescent="0.25">
      <c r="A13394" s="3">
        <v>42690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x14ac:dyDescent="0.25">
      <c r="A13395" s="3">
        <v>42690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x14ac:dyDescent="0.25">
      <c r="A13396" s="3">
        <v>42690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42690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42690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x14ac:dyDescent="0.25">
      <c r="A13399" s="3">
        <v>42690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x14ac:dyDescent="0.25">
      <c r="A13400" s="3">
        <v>42690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x14ac:dyDescent="0.25">
      <c r="A13401" s="3">
        <v>42690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42690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x14ac:dyDescent="0.25">
      <c r="A13403" s="3">
        <v>42691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x14ac:dyDescent="0.25">
      <c r="A13404" s="3">
        <v>42691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x14ac:dyDescent="0.25">
      <c r="A13405" s="3">
        <v>42691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x14ac:dyDescent="0.25">
      <c r="A13406" s="3">
        <v>42691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42691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x14ac:dyDescent="0.25">
      <c r="A13408" s="3">
        <v>42691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x14ac:dyDescent="0.25">
      <c r="A13409" s="3">
        <v>42691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42691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x14ac:dyDescent="0.25">
      <c r="A13411" s="3">
        <v>42691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x14ac:dyDescent="0.25">
      <c r="A13412" s="3">
        <v>42691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x14ac:dyDescent="0.25">
      <c r="A13413" s="3">
        <v>42691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x14ac:dyDescent="0.25">
      <c r="A13414" s="3">
        <v>42691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42691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x14ac:dyDescent="0.25">
      <c r="A13416" s="3">
        <v>42691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x14ac:dyDescent="0.25">
      <c r="A13417" s="3">
        <v>42691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x14ac:dyDescent="0.25">
      <c r="A13418" s="3">
        <v>42691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x14ac:dyDescent="0.25">
      <c r="A13419" s="3">
        <v>42691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x14ac:dyDescent="0.25">
      <c r="A13420" s="3">
        <v>42691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x14ac:dyDescent="0.25">
      <c r="A13421" s="3">
        <v>42691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42691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x14ac:dyDescent="0.25">
      <c r="A13423" s="3">
        <v>42691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x14ac:dyDescent="0.25">
      <c r="A13424" s="3">
        <v>42691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42691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x14ac:dyDescent="0.25">
      <c r="A13426" s="3">
        <v>42691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42692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x14ac:dyDescent="0.25">
      <c r="A13428" s="3">
        <v>42692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42692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42692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x14ac:dyDescent="0.25">
      <c r="A13431" s="3">
        <v>42692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x14ac:dyDescent="0.25">
      <c r="A13432" s="3">
        <v>42692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x14ac:dyDescent="0.25">
      <c r="A13433" s="3">
        <v>42692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x14ac:dyDescent="0.25">
      <c r="A13434" s="3">
        <v>42692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x14ac:dyDescent="0.25">
      <c r="A13435" s="3">
        <v>42692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x14ac:dyDescent="0.25">
      <c r="A13436" s="3">
        <v>42692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x14ac:dyDescent="0.25">
      <c r="A13437" s="3">
        <v>42692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x14ac:dyDescent="0.25">
      <c r="A13438" s="3">
        <v>42692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x14ac:dyDescent="0.25">
      <c r="A13439" s="3">
        <v>42692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x14ac:dyDescent="0.25">
      <c r="A13440" s="3">
        <v>42692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x14ac:dyDescent="0.25">
      <c r="A13441" s="3">
        <v>42692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x14ac:dyDescent="0.25">
      <c r="A13442" s="3">
        <v>42692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42692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42692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42692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42692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x14ac:dyDescent="0.25">
      <c r="A13447" s="3">
        <v>42692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x14ac:dyDescent="0.25">
      <c r="A13448" s="3">
        <v>42692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42693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x14ac:dyDescent="0.25">
      <c r="A13450" s="3">
        <v>42693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42693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x14ac:dyDescent="0.25">
      <c r="A13452" s="3">
        <v>42693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x14ac:dyDescent="0.25">
      <c r="A13453" s="3">
        <v>42693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x14ac:dyDescent="0.25">
      <c r="A13454" s="3">
        <v>42693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x14ac:dyDescent="0.25">
      <c r="A13455" s="3">
        <v>42693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42693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x14ac:dyDescent="0.25">
      <c r="A13457" s="3">
        <v>42693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x14ac:dyDescent="0.25">
      <c r="A13458" s="3">
        <v>42693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x14ac:dyDescent="0.25">
      <c r="A13459" s="3">
        <v>42693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x14ac:dyDescent="0.25">
      <c r="A13460" s="3">
        <v>42693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x14ac:dyDescent="0.25">
      <c r="A13461" s="3">
        <v>42693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x14ac:dyDescent="0.25">
      <c r="A13462" s="3">
        <v>42693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x14ac:dyDescent="0.25">
      <c r="A13463" s="3">
        <v>42693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42693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42693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x14ac:dyDescent="0.25">
      <c r="A13466" s="3">
        <v>42693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x14ac:dyDescent="0.25">
      <c r="A13467" s="3">
        <v>42693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x14ac:dyDescent="0.25">
      <c r="A13468" s="3">
        <v>42693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x14ac:dyDescent="0.25">
      <c r="A13469" s="3">
        <v>42693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x14ac:dyDescent="0.25">
      <c r="A13470" s="3">
        <v>42693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42693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x14ac:dyDescent="0.25">
      <c r="A13472" s="3">
        <v>42693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x14ac:dyDescent="0.25">
      <c r="A13473" s="3">
        <v>42694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42694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x14ac:dyDescent="0.25">
      <c r="A13475" s="3">
        <v>42694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42694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42694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x14ac:dyDescent="0.25">
      <c r="A13478" s="3">
        <v>42694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42694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42694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x14ac:dyDescent="0.25">
      <c r="A13481" s="3">
        <v>42694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x14ac:dyDescent="0.25">
      <c r="A13482" s="3">
        <v>42694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x14ac:dyDescent="0.25">
      <c r="A13483" s="3">
        <v>42694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x14ac:dyDescent="0.25">
      <c r="A13484" s="3">
        <v>42694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x14ac:dyDescent="0.25">
      <c r="A13485" s="3">
        <v>42694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x14ac:dyDescent="0.25">
      <c r="A13486" s="3">
        <v>42694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x14ac:dyDescent="0.25">
      <c r="A13487" s="3">
        <v>42694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42694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x14ac:dyDescent="0.25">
      <c r="A13489" s="3">
        <v>42694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42694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x14ac:dyDescent="0.25">
      <c r="A13491" s="3">
        <v>42694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x14ac:dyDescent="0.25">
      <c r="A13492" s="3">
        <v>42694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x14ac:dyDescent="0.25">
      <c r="A13493" s="3">
        <v>42694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42694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x14ac:dyDescent="0.25">
      <c r="A13495" s="3">
        <v>42694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x14ac:dyDescent="0.25">
      <c r="A13496" s="3">
        <v>42695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x14ac:dyDescent="0.25">
      <c r="A13497" s="3">
        <v>42695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x14ac:dyDescent="0.25">
      <c r="A13498" s="3">
        <v>42695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x14ac:dyDescent="0.25">
      <c r="A13499" s="3">
        <v>42695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x14ac:dyDescent="0.25">
      <c r="A13500" s="3">
        <v>42695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x14ac:dyDescent="0.25">
      <c r="A13501" s="3">
        <v>42695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x14ac:dyDescent="0.25">
      <c r="A13502" s="3">
        <v>42695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x14ac:dyDescent="0.25">
      <c r="A13503" s="3">
        <v>42695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x14ac:dyDescent="0.25">
      <c r="A13504" s="3">
        <v>42695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42695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x14ac:dyDescent="0.25">
      <c r="A13506" s="3">
        <v>42695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x14ac:dyDescent="0.25">
      <c r="A13507" s="3">
        <v>42695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x14ac:dyDescent="0.25">
      <c r="A13508" s="3">
        <v>42695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x14ac:dyDescent="0.25">
      <c r="A13509" s="3">
        <v>42695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x14ac:dyDescent="0.25">
      <c r="A13510" s="3">
        <v>42695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x14ac:dyDescent="0.25">
      <c r="A13511" s="3">
        <v>42695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x14ac:dyDescent="0.25">
      <c r="A13512" s="3">
        <v>42695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42695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x14ac:dyDescent="0.25">
      <c r="A13514" s="3">
        <v>42695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x14ac:dyDescent="0.25">
      <c r="A13515" s="3">
        <v>42695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42695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42696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x14ac:dyDescent="0.25">
      <c r="A13518" s="3">
        <v>42696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x14ac:dyDescent="0.25">
      <c r="A13519" s="3">
        <v>42696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x14ac:dyDescent="0.25">
      <c r="A13520" s="3">
        <v>42696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x14ac:dyDescent="0.25">
      <c r="A13521" s="3">
        <v>42696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x14ac:dyDescent="0.25">
      <c r="A13522" s="3">
        <v>42696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42696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42696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x14ac:dyDescent="0.25">
      <c r="A13525" s="3">
        <v>42696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x14ac:dyDescent="0.25">
      <c r="A13526" s="3">
        <v>42696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42696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x14ac:dyDescent="0.25">
      <c r="A13528" s="3">
        <v>42696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x14ac:dyDescent="0.25">
      <c r="A13529" s="3">
        <v>42696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x14ac:dyDescent="0.25">
      <c r="A13530" s="3">
        <v>42696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42696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42696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x14ac:dyDescent="0.25">
      <c r="A13533" s="3">
        <v>42696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x14ac:dyDescent="0.25">
      <c r="A13534" s="3">
        <v>42696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x14ac:dyDescent="0.25">
      <c r="A13535" s="3">
        <v>42696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x14ac:dyDescent="0.25">
      <c r="A13536" s="3">
        <v>42696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x14ac:dyDescent="0.25">
      <c r="A13537" s="3">
        <v>42696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42696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x14ac:dyDescent="0.25">
      <c r="A13539" s="3">
        <v>42696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x14ac:dyDescent="0.25">
      <c r="A13540" s="3">
        <v>42696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x14ac:dyDescent="0.25">
      <c r="A13541" s="3">
        <v>42696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x14ac:dyDescent="0.25">
      <c r="A13542" s="3">
        <v>42696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x14ac:dyDescent="0.25">
      <c r="A13543" s="3">
        <v>42696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42696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x14ac:dyDescent="0.25">
      <c r="A13545" s="3">
        <v>42696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x14ac:dyDescent="0.25">
      <c r="A13546" s="3">
        <v>42697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x14ac:dyDescent="0.25">
      <c r="A13547" s="3">
        <v>42697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x14ac:dyDescent="0.25">
      <c r="A13548" s="3">
        <v>42697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x14ac:dyDescent="0.25">
      <c r="A13549" s="3">
        <v>42697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x14ac:dyDescent="0.25">
      <c r="A13550" s="3">
        <v>42697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42697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x14ac:dyDescent="0.25">
      <c r="A13552" s="3">
        <v>42697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x14ac:dyDescent="0.25">
      <c r="A13553" s="3">
        <v>42697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x14ac:dyDescent="0.25">
      <c r="A13554" s="3">
        <v>42697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x14ac:dyDescent="0.25">
      <c r="A13555" s="3">
        <v>42697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x14ac:dyDescent="0.25">
      <c r="A13556" s="3">
        <v>42697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x14ac:dyDescent="0.25">
      <c r="A13557" s="3">
        <v>42697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x14ac:dyDescent="0.25">
      <c r="A13558" s="3">
        <v>42697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x14ac:dyDescent="0.25">
      <c r="A13559" s="3">
        <v>42697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42697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x14ac:dyDescent="0.25">
      <c r="A13561" s="3">
        <v>42697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x14ac:dyDescent="0.25">
      <c r="A13562" s="3">
        <v>42697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x14ac:dyDescent="0.25">
      <c r="A13563" s="3">
        <v>42697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x14ac:dyDescent="0.25">
      <c r="A13564" s="3">
        <v>42697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42697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x14ac:dyDescent="0.25">
      <c r="A13566" s="3">
        <v>42697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x14ac:dyDescent="0.25">
      <c r="A13567" s="3">
        <v>42697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x14ac:dyDescent="0.25">
      <c r="A13568" s="3">
        <v>42697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x14ac:dyDescent="0.25">
      <c r="A13569" s="3">
        <v>42697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x14ac:dyDescent="0.25">
      <c r="A13570" s="3">
        <v>42697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x14ac:dyDescent="0.25">
      <c r="A13571" s="3">
        <v>42697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42697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x14ac:dyDescent="0.25">
      <c r="A13573" s="3">
        <v>42697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x14ac:dyDescent="0.25">
      <c r="A13574" s="3">
        <v>42698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x14ac:dyDescent="0.25">
      <c r="A13575" s="3">
        <v>42698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x14ac:dyDescent="0.25">
      <c r="A13576" s="3">
        <v>42698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42698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x14ac:dyDescent="0.25">
      <c r="A13578" s="3">
        <v>42698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x14ac:dyDescent="0.25">
      <c r="A13579" s="3">
        <v>42698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x14ac:dyDescent="0.25">
      <c r="A13580" s="3">
        <v>42698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x14ac:dyDescent="0.25">
      <c r="A13581" s="3">
        <v>42698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x14ac:dyDescent="0.25">
      <c r="A13582" s="3">
        <v>42698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42698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x14ac:dyDescent="0.25">
      <c r="A13584" s="3">
        <v>42698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x14ac:dyDescent="0.25">
      <c r="A13585" s="3">
        <v>42698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x14ac:dyDescent="0.25">
      <c r="A13586" s="3">
        <v>42698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x14ac:dyDescent="0.25">
      <c r="A13587" s="3">
        <v>42698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x14ac:dyDescent="0.25">
      <c r="A13588" s="3">
        <v>42698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x14ac:dyDescent="0.25">
      <c r="A13589" s="3">
        <v>42698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x14ac:dyDescent="0.25">
      <c r="A13590" s="3">
        <v>42698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x14ac:dyDescent="0.25">
      <c r="A13591" s="3">
        <v>42698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42698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x14ac:dyDescent="0.25">
      <c r="A13593" s="3">
        <v>42698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x14ac:dyDescent="0.25">
      <c r="A13594" s="3">
        <v>42699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42699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x14ac:dyDescent="0.25">
      <c r="A13596" s="3">
        <v>42699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x14ac:dyDescent="0.25">
      <c r="A13597" s="3">
        <v>42699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x14ac:dyDescent="0.25">
      <c r="A13598" s="3">
        <v>42699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x14ac:dyDescent="0.25">
      <c r="A13599" s="3">
        <v>42699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x14ac:dyDescent="0.25">
      <c r="A13600" s="3">
        <v>42699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x14ac:dyDescent="0.25">
      <c r="A13601" s="3">
        <v>42699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x14ac:dyDescent="0.25">
      <c r="A13602" s="3">
        <v>42699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42699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x14ac:dyDescent="0.25">
      <c r="A13604" s="3">
        <v>42699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x14ac:dyDescent="0.25">
      <c r="A13605" s="3">
        <v>42699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x14ac:dyDescent="0.25">
      <c r="A13606" s="3">
        <v>42699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x14ac:dyDescent="0.25">
      <c r="A13607" s="3">
        <v>42699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x14ac:dyDescent="0.25">
      <c r="A13608" s="3">
        <v>42699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x14ac:dyDescent="0.25">
      <c r="A13609" s="3">
        <v>42699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42699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42699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x14ac:dyDescent="0.25">
      <c r="A13612" s="3">
        <v>42699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x14ac:dyDescent="0.25">
      <c r="A13613" s="3">
        <v>42699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x14ac:dyDescent="0.25">
      <c r="A13614" s="3">
        <v>42699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x14ac:dyDescent="0.25">
      <c r="A13615" s="3">
        <v>42699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x14ac:dyDescent="0.25">
      <c r="A13616" s="3">
        <v>42699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x14ac:dyDescent="0.25">
      <c r="A13617" s="3">
        <v>42700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x14ac:dyDescent="0.25">
      <c r="A13618" s="3">
        <v>42700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42700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x14ac:dyDescent="0.25">
      <c r="A13620" s="3">
        <v>42700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42700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42700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42700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42700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x14ac:dyDescent="0.25">
      <c r="A13625" s="3">
        <v>42700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x14ac:dyDescent="0.25">
      <c r="A13626" s="3">
        <v>42700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42700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x14ac:dyDescent="0.25">
      <c r="A13628" s="3">
        <v>42700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x14ac:dyDescent="0.25">
      <c r="A13629" s="3">
        <v>42700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x14ac:dyDescent="0.25">
      <c r="A13630" s="3">
        <v>42700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42700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x14ac:dyDescent="0.25">
      <c r="A13632" s="3">
        <v>42700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x14ac:dyDescent="0.25">
      <c r="A13633" s="3">
        <v>42700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x14ac:dyDescent="0.25">
      <c r="A13634" s="3">
        <v>42700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x14ac:dyDescent="0.25">
      <c r="A13635" s="3">
        <v>42700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42700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42700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x14ac:dyDescent="0.25">
      <c r="A13638" s="3">
        <v>42700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x14ac:dyDescent="0.25">
      <c r="A13639" s="3">
        <v>42700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x14ac:dyDescent="0.25">
      <c r="A13640" s="3">
        <v>42700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x14ac:dyDescent="0.25">
      <c r="A13641" s="3">
        <v>42700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x14ac:dyDescent="0.25">
      <c r="A13642" s="3">
        <v>42700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42700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x14ac:dyDescent="0.25">
      <c r="A13644" s="3">
        <v>42700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x14ac:dyDescent="0.25">
      <c r="A13645" s="3">
        <v>42700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x14ac:dyDescent="0.25">
      <c r="A13646" s="3">
        <v>42701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x14ac:dyDescent="0.25">
      <c r="A13647" s="3">
        <v>42701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x14ac:dyDescent="0.25">
      <c r="A13648" s="3">
        <v>42701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x14ac:dyDescent="0.25">
      <c r="A13649" s="3">
        <v>42701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x14ac:dyDescent="0.25">
      <c r="A13650" s="3">
        <v>42701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x14ac:dyDescent="0.25">
      <c r="A13651" s="3">
        <v>42701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x14ac:dyDescent="0.25">
      <c r="A13652" s="3">
        <v>42701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x14ac:dyDescent="0.25">
      <c r="A13653" s="3">
        <v>42701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x14ac:dyDescent="0.25">
      <c r="A13654" s="3">
        <v>42701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x14ac:dyDescent="0.25">
      <c r="A13655" s="3">
        <v>42701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x14ac:dyDescent="0.25">
      <c r="A13656" s="3">
        <v>42701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x14ac:dyDescent="0.25">
      <c r="A13657" s="3">
        <v>42701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x14ac:dyDescent="0.25">
      <c r="A13658" s="3">
        <v>42701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x14ac:dyDescent="0.25">
      <c r="A13659" s="3">
        <v>42701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x14ac:dyDescent="0.25">
      <c r="A13660" s="3">
        <v>42701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x14ac:dyDescent="0.25">
      <c r="A13661" s="3">
        <v>42701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x14ac:dyDescent="0.25">
      <c r="A13662" s="3">
        <v>42701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42701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42701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42701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42701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x14ac:dyDescent="0.25">
      <c r="A13667" s="3">
        <v>42702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x14ac:dyDescent="0.25">
      <c r="A13668" s="3">
        <v>42702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42702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42702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x14ac:dyDescent="0.25">
      <c r="A13671" s="3">
        <v>42702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42702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x14ac:dyDescent="0.25">
      <c r="A13673" s="3">
        <v>42702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x14ac:dyDescent="0.25">
      <c r="A13674" s="3">
        <v>42702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42702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x14ac:dyDescent="0.25">
      <c r="A13676" s="3">
        <v>42702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x14ac:dyDescent="0.25">
      <c r="A13677" s="3">
        <v>42702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x14ac:dyDescent="0.25">
      <c r="A13678" s="3">
        <v>42702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x14ac:dyDescent="0.25">
      <c r="A13679" s="3">
        <v>42702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x14ac:dyDescent="0.25">
      <c r="A13680" s="3">
        <v>42702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x14ac:dyDescent="0.25">
      <c r="A13681" s="3">
        <v>42702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x14ac:dyDescent="0.25">
      <c r="A13682" s="3">
        <v>42702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x14ac:dyDescent="0.25">
      <c r="A13683" s="3">
        <v>42702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x14ac:dyDescent="0.25">
      <c r="A13684" s="3">
        <v>42702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x14ac:dyDescent="0.25">
      <c r="A13685" s="3">
        <v>42703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x14ac:dyDescent="0.25">
      <c r="A13686" s="3">
        <v>42703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x14ac:dyDescent="0.25">
      <c r="A13687" s="3">
        <v>42703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x14ac:dyDescent="0.25">
      <c r="A13688" s="3">
        <v>42703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x14ac:dyDescent="0.25">
      <c r="A13689" s="3">
        <v>42703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x14ac:dyDescent="0.25">
      <c r="A13690" s="3">
        <v>42703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x14ac:dyDescent="0.25">
      <c r="A13691" s="3">
        <v>42703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x14ac:dyDescent="0.25">
      <c r="A13692" s="3">
        <v>42703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42703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x14ac:dyDescent="0.25">
      <c r="A13694" s="3">
        <v>42703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x14ac:dyDescent="0.25">
      <c r="A13695" s="3">
        <v>42703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x14ac:dyDescent="0.25">
      <c r="A13696" s="3">
        <v>42703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x14ac:dyDescent="0.25">
      <c r="A13697" s="3">
        <v>42703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x14ac:dyDescent="0.25">
      <c r="A13698" s="3">
        <v>42703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x14ac:dyDescent="0.25">
      <c r="A13699" s="3">
        <v>42703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42703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42703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x14ac:dyDescent="0.25">
      <c r="A13702" s="3">
        <v>42703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x14ac:dyDescent="0.25">
      <c r="A13703" s="3">
        <v>42703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x14ac:dyDescent="0.25">
      <c r="A13704" s="3">
        <v>42703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x14ac:dyDescent="0.25">
      <c r="A13705" s="3">
        <v>42703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42703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x14ac:dyDescent="0.25">
      <c r="A13707" s="3">
        <v>42703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x14ac:dyDescent="0.25">
      <c r="A13708" s="3">
        <v>42703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x14ac:dyDescent="0.25">
      <c r="A13709" s="3">
        <v>42703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x14ac:dyDescent="0.25">
      <c r="A13710" s="3">
        <v>42703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42703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x14ac:dyDescent="0.25">
      <c r="A13712" s="3">
        <v>42703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x14ac:dyDescent="0.25">
      <c r="A13713" s="3">
        <v>42703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x14ac:dyDescent="0.25">
      <c r="A13714" s="3">
        <v>42703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x14ac:dyDescent="0.25">
      <c r="A13715" s="3">
        <v>42703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42703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42703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42704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42704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x14ac:dyDescent="0.25">
      <c r="A13720" s="3">
        <v>42704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x14ac:dyDescent="0.25">
      <c r="A13721" s="3">
        <v>42704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x14ac:dyDescent="0.25">
      <c r="A13722" s="3">
        <v>42704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x14ac:dyDescent="0.25">
      <c r="A13723" s="3">
        <v>42704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42704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x14ac:dyDescent="0.25">
      <c r="A13725" s="3">
        <v>42704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x14ac:dyDescent="0.25">
      <c r="A13726" s="3">
        <v>42704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x14ac:dyDescent="0.25">
      <c r="A13727" s="3">
        <v>42704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x14ac:dyDescent="0.25">
      <c r="A13728" s="3">
        <v>42704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x14ac:dyDescent="0.25">
      <c r="A13729" s="3">
        <v>42704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x14ac:dyDescent="0.25">
      <c r="A13730" s="3">
        <v>42704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42704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x14ac:dyDescent="0.25">
      <c r="A13732" s="3">
        <v>42704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x14ac:dyDescent="0.25">
      <c r="A13733" s="3">
        <v>42704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x14ac:dyDescent="0.25">
      <c r="A13734" s="3">
        <v>42704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42704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x14ac:dyDescent="0.25">
      <c r="A13736" s="3">
        <v>42704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x14ac:dyDescent="0.25">
      <c r="A13737" s="3">
        <v>42704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x14ac:dyDescent="0.25">
      <c r="A13738" s="3">
        <v>42704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x14ac:dyDescent="0.25">
      <c r="A13739" s="3">
        <v>42704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42704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42705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x14ac:dyDescent="0.25">
      <c r="A13742" s="3">
        <v>42705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x14ac:dyDescent="0.25">
      <c r="A13743" s="3">
        <v>42705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x14ac:dyDescent="0.25">
      <c r="A13744" s="3">
        <v>42705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x14ac:dyDescent="0.25">
      <c r="A13745" s="3">
        <v>42705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42705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x14ac:dyDescent="0.25">
      <c r="A13747" s="3">
        <v>42705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42705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x14ac:dyDescent="0.25">
      <c r="A13749" s="3">
        <v>42705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42705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42705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42705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x14ac:dyDescent="0.25">
      <c r="A13753" s="3">
        <v>42705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x14ac:dyDescent="0.25">
      <c r="A13754" s="3">
        <v>42705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x14ac:dyDescent="0.25">
      <c r="A13755" s="3">
        <v>42705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x14ac:dyDescent="0.25">
      <c r="A13756" s="3">
        <v>42705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x14ac:dyDescent="0.25">
      <c r="A13757" s="3">
        <v>42705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x14ac:dyDescent="0.25">
      <c r="A13758" s="3">
        <v>42706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x14ac:dyDescent="0.25">
      <c r="A13759" s="3">
        <v>42706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x14ac:dyDescent="0.25">
      <c r="A13760" s="3">
        <v>42706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42706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42706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x14ac:dyDescent="0.25">
      <c r="A13763" s="3">
        <v>42706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x14ac:dyDescent="0.25">
      <c r="A13764" s="3">
        <v>42706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x14ac:dyDescent="0.25">
      <c r="A13765" s="3">
        <v>42706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42706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x14ac:dyDescent="0.25">
      <c r="A13767" s="3">
        <v>42706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x14ac:dyDescent="0.25">
      <c r="A13768" s="3">
        <v>42706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x14ac:dyDescent="0.25">
      <c r="A13769" s="3">
        <v>42706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42706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x14ac:dyDescent="0.25">
      <c r="A13771" s="3">
        <v>42706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x14ac:dyDescent="0.25">
      <c r="A13772" s="3">
        <v>42706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x14ac:dyDescent="0.25">
      <c r="A13773" s="3">
        <v>42706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x14ac:dyDescent="0.25">
      <c r="A13774" s="3">
        <v>42706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x14ac:dyDescent="0.25">
      <c r="A13775" s="3">
        <v>42706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x14ac:dyDescent="0.25">
      <c r="A13776" s="3">
        <v>42706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x14ac:dyDescent="0.25">
      <c r="A13777" s="3">
        <v>42706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42706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x14ac:dyDescent="0.25">
      <c r="A13779" s="3">
        <v>42706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x14ac:dyDescent="0.25">
      <c r="A13780" s="3">
        <v>42706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42707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x14ac:dyDescent="0.25">
      <c r="A13782" s="3">
        <v>42707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x14ac:dyDescent="0.25">
      <c r="A13783" s="3">
        <v>42707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x14ac:dyDescent="0.25">
      <c r="A13784" s="3">
        <v>42707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x14ac:dyDescent="0.25">
      <c r="A13785" s="3">
        <v>42707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42707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x14ac:dyDescent="0.25">
      <c r="A13787" s="3">
        <v>42707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x14ac:dyDescent="0.25">
      <c r="A13788" s="3">
        <v>42707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x14ac:dyDescent="0.25">
      <c r="A13789" s="3">
        <v>42707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42707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x14ac:dyDescent="0.25">
      <c r="A13791" s="3">
        <v>42707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x14ac:dyDescent="0.25">
      <c r="A13792" s="3">
        <v>42707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x14ac:dyDescent="0.25">
      <c r="A13793" s="3">
        <v>42707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42707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x14ac:dyDescent="0.25">
      <c r="A13795" s="3">
        <v>42707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x14ac:dyDescent="0.25">
      <c r="A13796" s="3">
        <v>42707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x14ac:dyDescent="0.25">
      <c r="A13797" s="3">
        <v>42707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x14ac:dyDescent="0.25">
      <c r="A13798" s="3">
        <v>42707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x14ac:dyDescent="0.25">
      <c r="A13799" s="3">
        <v>42707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42707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x14ac:dyDescent="0.25">
      <c r="A13801" s="3">
        <v>42707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x14ac:dyDescent="0.25">
      <c r="A13802" s="3">
        <v>42707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x14ac:dyDescent="0.25">
      <c r="A13803" s="3">
        <v>42707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42708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42708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x14ac:dyDescent="0.25">
      <c r="A13806" s="3">
        <v>42708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42708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x14ac:dyDescent="0.25">
      <c r="A13808" s="3">
        <v>42708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x14ac:dyDescent="0.25">
      <c r="A13809" s="3">
        <v>42708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x14ac:dyDescent="0.25">
      <c r="A13810" s="3">
        <v>42708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x14ac:dyDescent="0.25">
      <c r="A13811" s="3">
        <v>42708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x14ac:dyDescent="0.25">
      <c r="A13812" s="3">
        <v>42708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42708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x14ac:dyDescent="0.25">
      <c r="A13814" s="3">
        <v>42708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x14ac:dyDescent="0.25">
      <c r="A13815" s="3">
        <v>42708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42708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42708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x14ac:dyDescent="0.25">
      <c r="A13818" s="3">
        <v>42708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42708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x14ac:dyDescent="0.25">
      <c r="A13820" s="3">
        <v>42708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x14ac:dyDescent="0.25">
      <c r="A13821" s="3">
        <v>42709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42709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x14ac:dyDescent="0.25">
      <c r="A13823" s="3">
        <v>42709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x14ac:dyDescent="0.25">
      <c r="A13824" s="3">
        <v>42709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x14ac:dyDescent="0.25">
      <c r="A13825" s="3">
        <v>42709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42709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x14ac:dyDescent="0.25">
      <c r="A13827" s="3">
        <v>42709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42709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x14ac:dyDescent="0.25">
      <c r="A13829" s="3">
        <v>42709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x14ac:dyDescent="0.25">
      <c r="A13830" s="3">
        <v>42709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42709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42709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42709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42710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x14ac:dyDescent="0.25">
      <c r="A13835" s="3">
        <v>42710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42710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x14ac:dyDescent="0.25">
      <c r="A13837" s="3">
        <v>42710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x14ac:dyDescent="0.25">
      <c r="A13838" s="3">
        <v>42710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x14ac:dyDescent="0.25">
      <c r="A13839" s="3">
        <v>42710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x14ac:dyDescent="0.25">
      <c r="A13840" s="3">
        <v>42710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x14ac:dyDescent="0.25">
      <c r="A13841" s="3">
        <v>42710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x14ac:dyDescent="0.25">
      <c r="A13842" s="3">
        <v>42710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x14ac:dyDescent="0.25">
      <c r="A13843" s="3">
        <v>42710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x14ac:dyDescent="0.25">
      <c r="A13844" s="3">
        <v>42710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x14ac:dyDescent="0.25">
      <c r="A13845" s="3">
        <v>42711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42711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x14ac:dyDescent="0.25">
      <c r="A13847" s="3">
        <v>42711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42711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x14ac:dyDescent="0.25">
      <c r="A13849" s="3">
        <v>42711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x14ac:dyDescent="0.25">
      <c r="A13850" s="3">
        <v>42711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x14ac:dyDescent="0.25">
      <c r="A13851" s="3">
        <v>42711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x14ac:dyDescent="0.25">
      <c r="A13852" s="3">
        <v>42711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x14ac:dyDescent="0.25">
      <c r="A13853" s="3">
        <v>42711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x14ac:dyDescent="0.25">
      <c r="A13854" s="3">
        <v>42711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x14ac:dyDescent="0.25">
      <c r="A13855" s="3">
        <v>42711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x14ac:dyDescent="0.25">
      <c r="A13856" s="3">
        <v>42712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x14ac:dyDescent="0.25">
      <c r="A13857" s="3">
        <v>42712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x14ac:dyDescent="0.25">
      <c r="A13858" s="3">
        <v>42712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x14ac:dyDescent="0.25">
      <c r="A13859" s="3">
        <v>42712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x14ac:dyDescent="0.25">
      <c r="A13860" s="3">
        <v>42712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x14ac:dyDescent="0.25">
      <c r="A13861" s="3">
        <v>42712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x14ac:dyDescent="0.25">
      <c r="A13862" s="3">
        <v>42712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x14ac:dyDescent="0.25">
      <c r="A13863" s="3">
        <v>42712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x14ac:dyDescent="0.25">
      <c r="A13864" s="3">
        <v>42712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x14ac:dyDescent="0.25">
      <c r="A13865" s="3">
        <v>42712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x14ac:dyDescent="0.25">
      <c r="A13866" s="3">
        <v>42713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x14ac:dyDescent="0.25">
      <c r="A13867" s="3">
        <v>42713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x14ac:dyDescent="0.25">
      <c r="A13868" s="3">
        <v>42713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x14ac:dyDescent="0.25">
      <c r="A13869" s="3">
        <v>42713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42713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x14ac:dyDescent="0.25">
      <c r="A13871" s="3">
        <v>42713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42713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x14ac:dyDescent="0.25">
      <c r="A13873" s="3">
        <v>42713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x14ac:dyDescent="0.25">
      <c r="A13874" s="3">
        <v>42713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42713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x14ac:dyDescent="0.25">
      <c r="A13876" s="3">
        <v>42713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x14ac:dyDescent="0.25">
      <c r="A13877" s="3">
        <v>42713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x14ac:dyDescent="0.25">
      <c r="A13878" s="3">
        <v>42713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x14ac:dyDescent="0.25">
      <c r="A13879" s="3">
        <v>42713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x14ac:dyDescent="0.25">
      <c r="A13880" s="3">
        <v>42713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x14ac:dyDescent="0.25">
      <c r="A13881" s="3">
        <v>42713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x14ac:dyDescent="0.25">
      <c r="A13882" s="3">
        <v>42713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x14ac:dyDescent="0.25">
      <c r="A13883" s="3">
        <v>42713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x14ac:dyDescent="0.25">
      <c r="A13884" s="3">
        <v>42713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x14ac:dyDescent="0.25">
      <c r="A13885" s="3">
        <v>42713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x14ac:dyDescent="0.25">
      <c r="A13886" s="3">
        <v>42713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x14ac:dyDescent="0.25">
      <c r="A13887" s="3">
        <v>42714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x14ac:dyDescent="0.25">
      <c r="A13888" s="3">
        <v>42714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42714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x14ac:dyDescent="0.25">
      <c r="A13890" s="3">
        <v>42714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x14ac:dyDescent="0.25">
      <c r="A13891" s="3">
        <v>42714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x14ac:dyDescent="0.25">
      <c r="A13892" s="3">
        <v>42714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x14ac:dyDescent="0.25">
      <c r="A13893" s="3">
        <v>42714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x14ac:dyDescent="0.25">
      <c r="A13894" s="3">
        <v>42714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x14ac:dyDescent="0.25">
      <c r="A13895" s="3">
        <v>42714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x14ac:dyDescent="0.25">
      <c r="A13896" s="3">
        <v>42714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x14ac:dyDescent="0.25">
      <c r="A13897" s="3">
        <v>42714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x14ac:dyDescent="0.25">
      <c r="A13898" s="3">
        <v>42714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x14ac:dyDescent="0.25">
      <c r="A13899" s="3">
        <v>42714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x14ac:dyDescent="0.25">
      <c r="A13900" s="3">
        <v>42714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x14ac:dyDescent="0.25">
      <c r="A13901" s="3">
        <v>42714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x14ac:dyDescent="0.25">
      <c r="A13902" s="3">
        <v>42714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x14ac:dyDescent="0.25">
      <c r="A13903" s="3">
        <v>42714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x14ac:dyDescent="0.25">
      <c r="A13904" s="3">
        <v>42714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x14ac:dyDescent="0.25">
      <c r="A13905" s="3">
        <v>42714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x14ac:dyDescent="0.25">
      <c r="A13906" s="3">
        <v>42715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x14ac:dyDescent="0.25">
      <c r="A13907" s="3">
        <v>42715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x14ac:dyDescent="0.25">
      <c r="A13908" s="3">
        <v>42715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x14ac:dyDescent="0.25">
      <c r="A13909" s="3">
        <v>42715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x14ac:dyDescent="0.25">
      <c r="A13910" s="3">
        <v>42715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x14ac:dyDescent="0.25">
      <c r="A13911" s="3">
        <v>42715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x14ac:dyDescent="0.25">
      <c r="A13912" s="3">
        <v>42715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x14ac:dyDescent="0.25">
      <c r="A13913" s="3">
        <v>42715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x14ac:dyDescent="0.25">
      <c r="A13914" s="3">
        <v>42715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x14ac:dyDescent="0.25">
      <c r="A13915" s="3">
        <v>42715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x14ac:dyDescent="0.25">
      <c r="A13916" s="3">
        <v>42715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x14ac:dyDescent="0.25">
      <c r="A13917" s="3">
        <v>42715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42716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42716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x14ac:dyDescent="0.25">
      <c r="A13920" s="3">
        <v>42716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x14ac:dyDescent="0.25">
      <c r="A13921" s="3">
        <v>42716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x14ac:dyDescent="0.25">
      <c r="A13922" s="3">
        <v>42716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x14ac:dyDescent="0.25">
      <c r="A13923" s="3">
        <v>42716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x14ac:dyDescent="0.25">
      <c r="A13924" s="3">
        <v>42716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x14ac:dyDescent="0.25">
      <c r="A13925" s="3">
        <v>42716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x14ac:dyDescent="0.25">
      <c r="A13926" s="3">
        <v>42716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x14ac:dyDescent="0.25">
      <c r="A13927" s="3">
        <v>42716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x14ac:dyDescent="0.25">
      <c r="A13928" s="3">
        <v>42716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42716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x14ac:dyDescent="0.25">
      <c r="A13930" s="3">
        <v>42717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x14ac:dyDescent="0.25">
      <c r="A13931" s="3">
        <v>42717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x14ac:dyDescent="0.25">
      <c r="A13932" s="3">
        <v>42717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x14ac:dyDescent="0.25">
      <c r="A13933" s="3">
        <v>42717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x14ac:dyDescent="0.25">
      <c r="A13934" s="3">
        <v>42717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x14ac:dyDescent="0.25">
      <c r="A13935" s="3">
        <v>42717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x14ac:dyDescent="0.25">
      <c r="A13936" s="3">
        <v>42717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x14ac:dyDescent="0.25">
      <c r="A13937" s="3">
        <v>42717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x14ac:dyDescent="0.25">
      <c r="A13938" s="3">
        <v>42717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42717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x14ac:dyDescent="0.25">
      <c r="A13940" s="3">
        <v>42717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x14ac:dyDescent="0.25">
      <c r="A13941" s="3">
        <v>42717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x14ac:dyDescent="0.25">
      <c r="A13942" s="3">
        <v>42717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x14ac:dyDescent="0.25">
      <c r="A13943" s="3">
        <v>42717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x14ac:dyDescent="0.25">
      <c r="A13944" s="3">
        <v>42717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x14ac:dyDescent="0.25">
      <c r="A13945" s="3">
        <v>42718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x14ac:dyDescent="0.25">
      <c r="A13946" s="3">
        <v>42718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x14ac:dyDescent="0.25">
      <c r="A13947" s="3">
        <v>42718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x14ac:dyDescent="0.25">
      <c r="A13948" s="3">
        <v>42718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x14ac:dyDescent="0.25">
      <c r="A13949" s="3">
        <v>42718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42718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x14ac:dyDescent="0.25">
      <c r="A13951" s="3">
        <v>42718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x14ac:dyDescent="0.25">
      <c r="A13952" s="3">
        <v>42718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x14ac:dyDescent="0.25">
      <c r="A13953" s="3">
        <v>42718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x14ac:dyDescent="0.25">
      <c r="A13954" s="3">
        <v>42718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x14ac:dyDescent="0.25">
      <c r="A13955" s="3">
        <v>42719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x14ac:dyDescent="0.25">
      <c r="A13956" s="3">
        <v>42719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x14ac:dyDescent="0.25">
      <c r="A13957" s="3">
        <v>42719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42719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x14ac:dyDescent="0.25">
      <c r="A13959" s="3">
        <v>42719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42719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42719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42720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42720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42720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x14ac:dyDescent="0.25">
      <c r="A13965" s="3">
        <v>42720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x14ac:dyDescent="0.25">
      <c r="A13966" s="3">
        <v>42720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x14ac:dyDescent="0.25">
      <c r="A13967" s="3">
        <v>42721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x14ac:dyDescent="0.25">
      <c r="A13968" s="3">
        <v>42721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x14ac:dyDescent="0.25">
      <c r="A13969" s="3">
        <v>42721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42721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x14ac:dyDescent="0.25">
      <c r="A13971" s="3">
        <v>42721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x14ac:dyDescent="0.25">
      <c r="A13972" s="3">
        <v>42721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x14ac:dyDescent="0.25">
      <c r="A13973" s="3">
        <v>42721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x14ac:dyDescent="0.25">
      <c r="A13974" s="3">
        <v>42721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42721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x14ac:dyDescent="0.25">
      <c r="A13976" s="3">
        <v>42722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x14ac:dyDescent="0.25">
      <c r="A13977" s="3">
        <v>42722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x14ac:dyDescent="0.25">
      <c r="A13978" s="3">
        <v>42722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x14ac:dyDescent="0.25">
      <c r="A13979" s="3">
        <v>42722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x14ac:dyDescent="0.25">
      <c r="A13980" s="3">
        <v>42722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x14ac:dyDescent="0.25">
      <c r="A13981" s="3">
        <v>42722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x14ac:dyDescent="0.25">
      <c r="A13982" s="3">
        <v>42722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x14ac:dyDescent="0.25">
      <c r="A13983" s="3">
        <v>42722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x14ac:dyDescent="0.25">
      <c r="A13984" s="3">
        <v>42723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x14ac:dyDescent="0.25">
      <c r="A13985" s="3">
        <v>42723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42723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x14ac:dyDescent="0.25">
      <c r="A13987" s="3">
        <v>42723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42723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x14ac:dyDescent="0.25">
      <c r="A13989" s="3">
        <v>42723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x14ac:dyDescent="0.25">
      <c r="A13990" s="3">
        <v>42723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x14ac:dyDescent="0.25">
      <c r="A13991" s="3">
        <v>42723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x14ac:dyDescent="0.25">
      <c r="A13992" s="3">
        <v>42723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x14ac:dyDescent="0.25">
      <c r="A13993" s="3">
        <v>42723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x14ac:dyDescent="0.25">
      <c r="A13994" s="3">
        <v>42723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x14ac:dyDescent="0.25">
      <c r="A13995" s="3">
        <v>42723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x14ac:dyDescent="0.25">
      <c r="A13996" s="3">
        <v>42724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x14ac:dyDescent="0.25">
      <c r="A13997" s="3">
        <v>42724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x14ac:dyDescent="0.25">
      <c r="A13998" s="3">
        <v>42724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x14ac:dyDescent="0.25">
      <c r="A13999" s="3">
        <v>42724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x14ac:dyDescent="0.25">
      <c r="A14000" s="3">
        <v>42724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x14ac:dyDescent="0.25">
      <c r="A14001" s="3">
        <v>42724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42724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x14ac:dyDescent="0.25">
      <c r="A14003" s="3">
        <v>42725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x14ac:dyDescent="0.25">
      <c r="A14004" s="3">
        <v>42725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x14ac:dyDescent="0.25">
      <c r="A14005" s="3">
        <v>42725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x14ac:dyDescent="0.25">
      <c r="A14006" s="3">
        <v>42725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x14ac:dyDescent="0.25">
      <c r="A14007" s="3">
        <v>42725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x14ac:dyDescent="0.25">
      <c r="A14008" s="3">
        <v>42725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x14ac:dyDescent="0.25">
      <c r="A14009" s="3">
        <v>42726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x14ac:dyDescent="0.25">
      <c r="A14010" s="3">
        <v>42726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x14ac:dyDescent="0.25">
      <c r="A14011" s="3">
        <v>42726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x14ac:dyDescent="0.25">
      <c r="A14012" s="3">
        <v>42726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x14ac:dyDescent="0.25">
      <c r="A14013" s="3">
        <v>42726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x14ac:dyDescent="0.25">
      <c r="A14014" s="3">
        <v>42726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x14ac:dyDescent="0.25">
      <c r="A14015" s="3">
        <v>42726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x14ac:dyDescent="0.25">
      <c r="A14016" s="3">
        <v>42727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x14ac:dyDescent="0.25">
      <c r="A14017" s="3">
        <v>42727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x14ac:dyDescent="0.25">
      <c r="A14018" s="3">
        <v>42727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x14ac:dyDescent="0.25">
      <c r="A14019" s="3">
        <v>42727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x14ac:dyDescent="0.25">
      <c r="A14020" s="3">
        <v>42727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x14ac:dyDescent="0.25">
      <c r="A14021" s="3">
        <v>42728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x14ac:dyDescent="0.25">
      <c r="A14022" s="3">
        <v>42728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42728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x14ac:dyDescent="0.25">
      <c r="A14024" s="3">
        <v>42728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x14ac:dyDescent="0.25">
      <c r="A14025" s="3">
        <v>42728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42728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x14ac:dyDescent="0.25">
      <c r="A14027" s="3">
        <v>42728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x14ac:dyDescent="0.25">
      <c r="A14028" s="3">
        <v>42728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42728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x14ac:dyDescent="0.25">
      <c r="A14030" s="3">
        <v>42728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x14ac:dyDescent="0.25">
      <c r="A14031" s="3">
        <v>42729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42729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x14ac:dyDescent="0.25">
      <c r="A14033" s="3">
        <v>42729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x14ac:dyDescent="0.25">
      <c r="A14034" s="3">
        <v>42729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42729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x14ac:dyDescent="0.25">
      <c r="A14036" s="3">
        <v>42729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x14ac:dyDescent="0.25">
      <c r="A14037" s="3">
        <v>42729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42729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x14ac:dyDescent="0.25">
      <c r="A14039" s="3">
        <v>42729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x14ac:dyDescent="0.25">
      <c r="A14040" s="3">
        <v>42729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x14ac:dyDescent="0.25">
      <c r="A14041" s="3">
        <v>42730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42730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x14ac:dyDescent="0.25">
      <c r="A14043" s="3">
        <v>42730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x14ac:dyDescent="0.25">
      <c r="A14044" s="3">
        <v>42730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x14ac:dyDescent="0.25">
      <c r="A14045" s="3">
        <v>42730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x14ac:dyDescent="0.25">
      <c r="A14046" s="3">
        <v>42730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x14ac:dyDescent="0.25">
      <c r="A14047" s="3">
        <v>42731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x14ac:dyDescent="0.25">
      <c r="A14048" s="3">
        <v>42731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42731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x14ac:dyDescent="0.25">
      <c r="A14050" s="3">
        <v>42731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x14ac:dyDescent="0.25">
      <c r="A14051" s="3">
        <v>42732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x14ac:dyDescent="0.25">
      <c r="A14052" s="3">
        <v>42732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42732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x14ac:dyDescent="0.25">
      <c r="A14054" s="3">
        <v>42732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x14ac:dyDescent="0.25">
      <c r="A14055" s="3">
        <v>42733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x14ac:dyDescent="0.25">
      <c r="A14056" s="3">
        <v>42733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x14ac:dyDescent="0.25">
      <c r="A14057" s="3">
        <v>42733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42735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x14ac:dyDescent="0.25">
      <c r="A14059" s="3">
        <v>42735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x14ac:dyDescent="0.25">
      <c r="A14060" s="3">
        <v>42735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  <row r="14061" spans="1:15" x14ac:dyDescent="0.25">
      <c r="A14061" s="1">
        <f>SUBTOTAL(103,Table1[Purchase Date])</f>
        <v>14059</v>
      </c>
      <c r="O14061" s="2">
        <f>SUBTOTAL(109,Table1[Revenue])</f>
        <v>182830.43000000031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585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183</v>
      </c>
      <c r="F1" s="17"/>
      <c r="G1" s="17"/>
      <c r="H1" s="17"/>
      <c r="I1" s="17"/>
      <c r="J1" s="17"/>
    </row>
    <row r="2" spans="1:10" ht="15" customHeight="1" thickBot="1" x14ac:dyDescent="0.3">
      <c r="A2">
        <v>2</v>
      </c>
      <c r="B2" s="2">
        <v>11.68</v>
      </c>
      <c r="D2" s="10" t="s">
        <v>176</v>
      </c>
      <c r="E2" s="7" t="s">
        <v>177</v>
      </c>
      <c r="F2" s="7" t="s">
        <v>178</v>
      </c>
      <c r="G2" s="7" t="s">
        <v>179</v>
      </c>
      <c r="H2" s="7" t="s">
        <v>180</v>
      </c>
      <c r="I2" s="7" t="s">
        <v>181</v>
      </c>
      <c r="J2" s="7" t="s">
        <v>182</v>
      </c>
    </row>
    <row r="3" spans="1:10" ht="15" customHeight="1" thickTop="1" x14ac:dyDescent="0.25">
      <c r="A3">
        <v>5</v>
      </c>
      <c r="B3" s="2">
        <v>4.62</v>
      </c>
      <c r="D3" s="8" t="s">
        <v>184</v>
      </c>
      <c r="E3" s="11">
        <v>1</v>
      </c>
      <c r="F3" s="11">
        <v>1.5</v>
      </c>
      <c r="G3" s="11">
        <f>(E3+F3)/2</f>
        <v>1.25</v>
      </c>
      <c r="H3" s="1">
        <f>_xll.StatCountRange(ST_UnitsSold,E3,F3,TRUE, TRUE)</f>
        <v>9</v>
      </c>
      <c r="I3" s="12">
        <f>H3/_xll.StatCount(ST_UnitsSold)</f>
        <v>5.681818181818182E-3</v>
      </c>
      <c r="J3" s="13">
        <f>I3/(F3-E3)</f>
        <v>1.1363636363636364E-2</v>
      </c>
    </row>
    <row r="4" spans="1:10" ht="15" customHeight="1" x14ac:dyDescent="0.25">
      <c r="A4">
        <v>4</v>
      </c>
      <c r="B4" s="2">
        <v>12.77</v>
      </c>
      <c r="D4" s="8" t="s">
        <v>185</v>
      </c>
      <c r="E4" s="11">
        <v>1.5</v>
      </c>
      <c r="F4" s="11">
        <v>2</v>
      </c>
      <c r="G4" s="11">
        <f>(E4+F4)/2</f>
        <v>1.75</v>
      </c>
      <c r="H4" s="1">
        <f>_xll.StatCountRange(ST_UnitsSold,E4,F4,FALSE, TRUE)</f>
        <v>112</v>
      </c>
      <c r="I4" s="12">
        <f>H4/_xll.StatCount(ST_UnitsSold)</f>
        <v>7.0707070707070704E-2</v>
      </c>
      <c r="J4" s="13">
        <f>I4/(F4-E4)</f>
        <v>0.14141414141414141</v>
      </c>
    </row>
    <row r="5" spans="1:10" ht="15" customHeight="1" x14ac:dyDescent="0.25">
      <c r="A5">
        <v>5</v>
      </c>
      <c r="B5" s="2">
        <v>2.77</v>
      </c>
      <c r="D5" s="8" t="s">
        <v>186</v>
      </c>
      <c r="E5" s="11">
        <v>2</v>
      </c>
      <c r="F5" s="11">
        <v>2.5</v>
      </c>
      <c r="G5" s="11">
        <f>(E5+F5)/2</f>
        <v>2.25</v>
      </c>
      <c r="H5" s="1">
        <f>_xll.StatCountRange(ST_UnitsSold,E5,F5,FALSE, TRUE)</f>
        <v>0</v>
      </c>
      <c r="I5" s="12">
        <f>H5/_xll.StatCount(ST_UnitsSold)</f>
        <v>0</v>
      </c>
      <c r="J5" s="13">
        <f>I5/(F5-E5)</f>
        <v>0</v>
      </c>
    </row>
    <row r="6" spans="1:10" ht="15" customHeight="1" x14ac:dyDescent="0.25">
      <c r="A6">
        <v>5</v>
      </c>
      <c r="B6" s="2">
        <v>7.13</v>
      </c>
      <c r="D6" s="8" t="s">
        <v>187</v>
      </c>
      <c r="E6" s="11">
        <v>2.5</v>
      </c>
      <c r="F6" s="11">
        <v>3</v>
      </c>
      <c r="G6" s="11">
        <f>(E6+F6)/2</f>
        <v>2.75</v>
      </c>
      <c r="H6" s="1">
        <f>_xll.StatCountRange(ST_UnitsSold,E6,F6,FALSE, TRUE)</f>
        <v>364</v>
      </c>
      <c r="I6" s="12">
        <f>H6/_xll.StatCount(ST_UnitsSold)</f>
        <v>0.22979797979797981</v>
      </c>
      <c r="J6" s="13">
        <f>I6/(F6-E6)</f>
        <v>0.45959595959595961</v>
      </c>
    </row>
    <row r="7" spans="1:10" ht="15" customHeight="1" x14ac:dyDescent="0.25">
      <c r="A7">
        <v>5</v>
      </c>
      <c r="B7" s="2">
        <v>4.92</v>
      </c>
      <c r="D7" s="8" t="s">
        <v>188</v>
      </c>
      <c r="E7" s="11">
        <v>3</v>
      </c>
      <c r="F7" s="11">
        <v>3.5</v>
      </c>
      <c r="G7" s="11">
        <f>(E7+F7)/2</f>
        <v>3.25</v>
      </c>
      <c r="H7" s="1">
        <f>_xll.StatCountRange(ST_UnitsSold,E7,F7,FALSE, TRUE)</f>
        <v>0</v>
      </c>
      <c r="I7" s="12">
        <f>H7/_xll.StatCount(ST_UnitsSold)</f>
        <v>0</v>
      </c>
      <c r="J7" s="13">
        <f>I7/(F7-E7)</f>
        <v>0</v>
      </c>
    </row>
    <row r="8" spans="1:10" ht="15" customHeight="1" x14ac:dyDescent="0.25">
      <c r="A8">
        <v>5</v>
      </c>
      <c r="B8" s="2">
        <v>12.63</v>
      </c>
      <c r="D8" s="8" t="s">
        <v>189</v>
      </c>
      <c r="E8" s="11">
        <v>3.5</v>
      </c>
      <c r="F8" s="11">
        <v>4</v>
      </c>
      <c r="G8" s="11">
        <f>(E8+F8)/2</f>
        <v>3.75</v>
      </c>
      <c r="H8" s="1">
        <f>_xll.StatCountRange(ST_UnitsSold,E8,F8,FALSE, TRUE)</f>
        <v>490</v>
      </c>
      <c r="I8" s="12">
        <f>H8/_xll.StatCount(ST_UnitsSold)</f>
        <v>0.30934343434343436</v>
      </c>
      <c r="J8" s="13">
        <f>I8/(F8-E8)</f>
        <v>0.61868686868686873</v>
      </c>
    </row>
    <row r="9" spans="1:10" ht="15" customHeight="1" x14ac:dyDescent="0.25">
      <c r="A9">
        <v>6</v>
      </c>
      <c r="B9" s="2">
        <v>46.8</v>
      </c>
      <c r="D9" s="8" t="s">
        <v>190</v>
      </c>
      <c r="E9" s="11">
        <v>4</v>
      </c>
      <c r="F9" s="11">
        <v>4.5</v>
      </c>
      <c r="G9" s="11">
        <f>(E9+F9)/2</f>
        <v>4.25</v>
      </c>
      <c r="H9" s="1">
        <f>_xll.StatCountRange(ST_UnitsSold,E9,F9,FALSE, TRUE)</f>
        <v>0</v>
      </c>
      <c r="I9" s="12">
        <f>H9/_xll.StatCount(ST_UnitsSold)</f>
        <v>0</v>
      </c>
      <c r="J9" s="13">
        <f>I9/(F9-E9)</f>
        <v>0</v>
      </c>
    </row>
    <row r="10" spans="1:10" ht="15" customHeight="1" x14ac:dyDescent="0.25">
      <c r="A10">
        <v>5</v>
      </c>
      <c r="B10" s="2">
        <v>17.64</v>
      </c>
      <c r="D10" s="8" t="s">
        <v>192</v>
      </c>
      <c r="E10" s="11">
        <v>4.5</v>
      </c>
      <c r="F10" s="11">
        <v>5</v>
      </c>
      <c r="G10" s="11">
        <f>(E10+F10)/2</f>
        <v>4.75</v>
      </c>
      <c r="H10" s="1">
        <f>_xll.StatCountRange(ST_UnitsSold,E10,F10,FALSE, TRUE)</f>
        <v>427</v>
      </c>
      <c r="I10" s="12">
        <f>H10/_xll.StatCount(ST_UnitsSold)</f>
        <v>0.26957070707070707</v>
      </c>
      <c r="J10" s="13">
        <f>I10/(F10-E10)</f>
        <v>0.53914141414141414</v>
      </c>
    </row>
    <row r="11" spans="1:10" ht="15" customHeight="1" x14ac:dyDescent="0.25">
      <c r="A11">
        <v>4</v>
      </c>
      <c r="B11" s="2">
        <v>24.9</v>
      </c>
      <c r="D11" s="8" t="s">
        <v>196</v>
      </c>
      <c r="E11" s="11">
        <v>5</v>
      </c>
      <c r="F11" s="11">
        <v>5.5</v>
      </c>
      <c r="G11" s="11">
        <f>(E11+F11)/2</f>
        <v>5.25</v>
      </c>
      <c r="H11" s="1">
        <f>_xll.StatCountRange(ST_UnitsSold,E11,F11,FALSE, TRUE)</f>
        <v>0</v>
      </c>
      <c r="I11" s="12">
        <f>H11/_xll.StatCount(ST_UnitsSold)</f>
        <v>0</v>
      </c>
      <c r="J11" s="13">
        <f>I11/(F11-E11)</f>
        <v>0</v>
      </c>
    </row>
    <row r="12" spans="1:10" ht="15" customHeight="1" x14ac:dyDescent="0.25">
      <c r="A12">
        <v>5</v>
      </c>
      <c r="B12" s="2">
        <v>19.86</v>
      </c>
      <c r="D12" s="8" t="s">
        <v>197</v>
      </c>
      <c r="E12" s="11">
        <v>5.5</v>
      </c>
      <c r="F12" s="11">
        <v>6</v>
      </c>
      <c r="G12" s="11">
        <f>(E12+F12)/2</f>
        <v>5.75</v>
      </c>
      <c r="H12" s="1">
        <f>_xll.StatCountRange(ST_UnitsSold,E12,F12,FALSE, TRUE)</f>
        <v>159</v>
      </c>
      <c r="I12" s="12">
        <f>H12/_xll.StatCount(ST_UnitsSold)</f>
        <v>0.10037878787878787</v>
      </c>
      <c r="J12" s="13">
        <f>I12/(F12-E12)</f>
        <v>0.20075757575757575</v>
      </c>
    </row>
    <row r="13" spans="1:10" ht="15" customHeight="1" x14ac:dyDescent="0.25">
      <c r="A13">
        <v>2</v>
      </c>
      <c r="B13" s="2">
        <v>5.32</v>
      </c>
      <c r="D13" s="8" t="s">
        <v>198</v>
      </c>
      <c r="E13" s="11">
        <v>6</v>
      </c>
      <c r="F13" s="11">
        <v>6.5</v>
      </c>
      <c r="G13" s="11">
        <f>(E13+F13)/2</f>
        <v>6.25</v>
      </c>
      <c r="H13" s="1">
        <f>_xll.StatCountRange(ST_UnitsSold,E13,F13,FALSE, TRUE)</f>
        <v>0</v>
      </c>
      <c r="I13" s="12">
        <f>H13/_xll.StatCount(ST_UnitsSold)</f>
        <v>0</v>
      </c>
      <c r="J13" s="13">
        <f>I13/(F13-E13)</f>
        <v>0</v>
      </c>
    </row>
    <row r="14" spans="1:10" ht="15" customHeight="1" x14ac:dyDescent="0.25">
      <c r="A14">
        <v>5</v>
      </c>
      <c r="B14" s="2">
        <v>7.96</v>
      </c>
      <c r="D14" s="8" t="s">
        <v>199</v>
      </c>
      <c r="E14" s="11">
        <v>6.5</v>
      </c>
      <c r="F14" s="11">
        <v>7</v>
      </c>
      <c r="G14" s="11">
        <f>(E14+F14)/2</f>
        <v>6.75</v>
      </c>
      <c r="H14" s="1">
        <f>_xll.StatCountRange(ST_UnitsSold,E14,F14,FALSE, TRUE)</f>
        <v>23</v>
      </c>
      <c r="I14" s="12">
        <f>H14/_xll.StatCount(ST_UnitsSold)</f>
        <v>1.452020202020202E-2</v>
      </c>
      <c r="J14" s="13">
        <f>I14/(F14-E14)</f>
        <v>2.904040404040404E-2</v>
      </c>
    </row>
    <row r="15" spans="1:10" ht="15" customHeight="1" x14ac:dyDescent="0.25">
      <c r="A15">
        <v>3</v>
      </c>
      <c r="B15" s="2">
        <v>9.49</v>
      </c>
    </row>
    <row r="16" spans="1:10" ht="15" customHeight="1" x14ac:dyDescent="0.25">
      <c r="A16">
        <v>3</v>
      </c>
      <c r="B16" s="2">
        <v>6.68</v>
      </c>
    </row>
    <row r="17" spans="1:2" ht="15" customHeight="1" x14ac:dyDescent="0.25">
      <c r="A17">
        <v>2</v>
      </c>
      <c r="B17" s="2">
        <v>2.62</v>
      </c>
    </row>
    <row r="18" spans="1:2" ht="15" customHeight="1" x14ac:dyDescent="0.25">
      <c r="A18">
        <v>3</v>
      </c>
      <c r="B18" s="2">
        <v>8.58</v>
      </c>
    </row>
    <row r="19" spans="1:2" ht="15" customHeight="1" x14ac:dyDescent="0.25">
      <c r="A19">
        <v>3</v>
      </c>
      <c r="B19" s="2">
        <v>8.64</v>
      </c>
    </row>
    <row r="20" spans="1:2" ht="15" customHeight="1" x14ac:dyDescent="0.25">
      <c r="A20">
        <v>3</v>
      </c>
      <c r="B20" s="2">
        <v>20.55</v>
      </c>
    </row>
    <row r="21" spans="1:2" ht="15" customHeight="1" x14ac:dyDescent="0.25">
      <c r="A21">
        <v>5</v>
      </c>
      <c r="B21" s="2">
        <v>2.4500000000000002</v>
      </c>
    </row>
    <row r="22" spans="1:2" ht="15" customHeight="1" x14ac:dyDescent="0.25">
      <c r="A22">
        <v>4</v>
      </c>
      <c r="B22" s="2">
        <v>4.8499999999999996</v>
      </c>
    </row>
    <row r="23" spans="1:2" ht="15" customHeight="1" x14ac:dyDescent="0.25">
      <c r="A23">
        <v>4</v>
      </c>
      <c r="B23" s="2">
        <v>14.2</v>
      </c>
    </row>
    <row r="24" spans="1:2" ht="15" customHeight="1" x14ac:dyDescent="0.25">
      <c r="A24">
        <v>2</v>
      </c>
      <c r="B24" s="2">
        <v>14.35</v>
      </c>
    </row>
    <row r="25" spans="1:2" ht="15" customHeight="1" x14ac:dyDescent="0.25">
      <c r="A25">
        <v>3</v>
      </c>
      <c r="B25" s="2">
        <v>15.02</v>
      </c>
    </row>
    <row r="26" spans="1:2" ht="15" customHeight="1" x14ac:dyDescent="0.25">
      <c r="A26">
        <v>4</v>
      </c>
      <c r="B26" s="2">
        <v>4.95</v>
      </c>
    </row>
    <row r="27" spans="1:2" ht="15" customHeight="1" x14ac:dyDescent="0.25">
      <c r="A27">
        <v>3</v>
      </c>
      <c r="B27" s="2">
        <v>8.0500000000000007</v>
      </c>
    </row>
    <row r="28" spans="1:2" ht="15" customHeight="1" x14ac:dyDescent="0.25">
      <c r="A28">
        <v>3</v>
      </c>
      <c r="B28" s="2">
        <v>4.22</v>
      </c>
    </row>
    <row r="29" spans="1:2" ht="15" customHeight="1" x14ac:dyDescent="0.25">
      <c r="A29">
        <v>5</v>
      </c>
      <c r="B29" s="2">
        <v>26.99</v>
      </c>
    </row>
    <row r="30" spans="1:2" ht="15" customHeight="1" x14ac:dyDescent="0.25">
      <c r="A30">
        <v>6</v>
      </c>
      <c r="B30" s="2">
        <v>15.29</v>
      </c>
    </row>
    <row r="31" spans="1:2" ht="15" customHeight="1" x14ac:dyDescent="0.25">
      <c r="A31">
        <v>3</v>
      </c>
      <c r="B31" s="2">
        <v>6.53</v>
      </c>
    </row>
    <row r="32" spans="1:2" ht="15" customHeight="1" x14ac:dyDescent="0.25">
      <c r="A32">
        <v>4</v>
      </c>
      <c r="B32" s="2">
        <v>13.82</v>
      </c>
    </row>
    <row r="33" spans="1:10" ht="15" customHeight="1" x14ac:dyDescent="0.25">
      <c r="A33">
        <v>4</v>
      </c>
      <c r="B33" s="2">
        <v>29.16</v>
      </c>
    </row>
    <row r="34" spans="1:10" ht="15" customHeight="1" x14ac:dyDescent="0.25">
      <c r="A34">
        <v>5</v>
      </c>
      <c r="B34" s="2">
        <v>32.47</v>
      </c>
      <c r="D34" s="9"/>
      <c r="E34" s="15" t="s">
        <v>203</v>
      </c>
      <c r="F34" s="17"/>
      <c r="G34" s="17"/>
      <c r="H34" s="17"/>
      <c r="I34" s="17"/>
      <c r="J34" s="17"/>
    </row>
    <row r="35" spans="1:10" ht="15" customHeight="1" thickBot="1" x14ac:dyDescent="0.3">
      <c r="A35">
        <v>4</v>
      </c>
      <c r="B35" s="2">
        <v>14.38</v>
      </c>
      <c r="D35" s="10" t="s">
        <v>176</v>
      </c>
      <c r="E35" s="7" t="s">
        <v>177</v>
      </c>
      <c r="F35" s="7" t="s">
        <v>178</v>
      </c>
      <c r="G35" s="7" t="s">
        <v>179</v>
      </c>
      <c r="H35" s="7" t="s">
        <v>180</v>
      </c>
      <c r="I35" s="7" t="s">
        <v>181</v>
      </c>
      <c r="J35" s="7" t="s">
        <v>182</v>
      </c>
    </row>
    <row r="36" spans="1:10" ht="15" customHeight="1" thickTop="1" x14ac:dyDescent="0.25">
      <c r="A36">
        <v>4</v>
      </c>
      <c r="B36" s="2">
        <v>10.37</v>
      </c>
      <c r="D36" s="8" t="s">
        <v>184</v>
      </c>
      <c r="E36" s="14">
        <v>0.86</v>
      </c>
      <c r="F36" s="14">
        <v>5</v>
      </c>
      <c r="G36" s="14">
        <f>(E36+F36)/2</f>
        <v>2.93</v>
      </c>
      <c r="H36" s="1">
        <f>_xll.StatCountRange(ST_Revenue,E36,F36,TRUE, TRUE)</f>
        <v>256</v>
      </c>
      <c r="I36" s="12">
        <f>H36/_xll.StatCount(ST_Revenue)</f>
        <v>0.16161616161616163</v>
      </c>
      <c r="J36" s="11">
        <f>I36/(F36-E36)</f>
        <v>3.9037720197140496E-2</v>
      </c>
    </row>
    <row r="37" spans="1:10" ht="15" customHeight="1" x14ac:dyDescent="0.25">
      <c r="A37">
        <v>2</v>
      </c>
      <c r="B37" s="2">
        <v>5</v>
      </c>
      <c r="D37" s="8" t="s">
        <v>185</v>
      </c>
      <c r="E37" s="14">
        <v>5</v>
      </c>
      <c r="F37" s="14">
        <v>9.14</v>
      </c>
      <c r="G37" s="14">
        <f>(E37+F37)/2</f>
        <v>7.07</v>
      </c>
      <c r="H37" s="1">
        <f>_xll.StatCountRange(ST_Revenue,E37,F37,FALSE, TRUE)</f>
        <v>368</v>
      </c>
      <c r="I37" s="12">
        <f>H37/_xll.StatCount(ST_Revenue)</f>
        <v>0.23232323232323232</v>
      </c>
      <c r="J37" s="11">
        <f>I37/(F37-E37)</f>
        <v>5.6116722783389444E-2</v>
      </c>
    </row>
    <row r="38" spans="1:10" ht="15" customHeight="1" x14ac:dyDescent="0.25">
      <c r="A38">
        <v>2</v>
      </c>
      <c r="B38" s="2">
        <v>9.11</v>
      </c>
      <c r="D38" s="8" t="s">
        <v>186</v>
      </c>
      <c r="E38" s="14">
        <v>9.14</v>
      </c>
      <c r="F38" s="14">
        <v>13.28</v>
      </c>
      <c r="G38" s="14">
        <f>(E38+F38)/2</f>
        <v>11.21</v>
      </c>
      <c r="H38" s="1">
        <f>_xll.StatCountRange(ST_Revenue,E38,F38,FALSE, TRUE)</f>
        <v>312</v>
      </c>
      <c r="I38" s="12">
        <f>H38/_xll.StatCount(ST_Revenue)</f>
        <v>0.19696969696969696</v>
      </c>
      <c r="J38" s="11">
        <f>I38/(F38-E38)</f>
        <v>4.7577221490264977E-2</v>
      </c>
    </row>
    <row r="39" spans="1:10" ht="15" customHeight="1" x14ac:dyDescent="0.25">
      <c r="A39">
        <v>5</v>
      </c>
      <c r="B39" s="2">
        <v>25.67</v>
      </c>
      <c r="D39" s="8" t="s">
        <v>187</v>
      </c>
      <c r="E39" s="14">
        <v>13.28</v>
      </c>
      <c r="F39" s="14">
        <v>17.420000000000002</v>
      </c>
      <c r="G39" s="14">
        <f>(E39+F39)/2</f>
        <v>15.350000000000001</v>
      </c>
      <c r="H39" s="1">
        <f>_xll.StatCountRange(ST_Revenue,E39,F39,FALSE, TRUE)</f>
        <v>257</v>
      </c>
      <c r="I39" s="12">
        <f>H39/_xll.StatCount(ST_Revenue)</f>
        <v>0.16224747474747475</v>
      </c>
      <c r="J39" s="11">
        <f>I39/(F39-E39)</f>
        <v>3.9190211291660546E-2</v>
      </c>
    </row>
    <row r="40" spans="1:10" ht="15" customHeight="1" x14ac:dyDescent="0.25">
      <c r="A40">
        <v>5</v>
      </c>
      <c r="B40" s="2">
        <v>15.9</v>
      </c>
      <c r="D40" s="8" t="s">
        <v>188</v>
      </c>
      <c r="E40" s="14">
        <v>17.420000000000002</v>
      </c>
      <c r="F40" s="14">
        <v>21.56</v>
      </c>
      <c r="G40" s="14">
        <f>(E40+F40)/2</f>
        <v>19.490000000000002</v>
      </c>
      <c r="H40" s="1">
        <f>_xll.StatCountRange(ST_Revenue,E40,F40,FALSE, TRUE)</f>
        <v>167</v>
      </c>
      <c r="I40" s="12">
        <f>H40/_xll.StatCount(ST_Revenue)</f>
        <v>0.10542929292929293</v>
      </c>
      <c r="J40" s="11">
        <f>I40/(F40-E40)</f>
        <v>2.5466012784853383E-2</v>
      </c>
    </row>
    <row r="41" spans="1:10" ht="15" customHeight="1" x14ac:dyDescent="0.25">
      <c r="A41">
        <v>6</v>
      </c>
      <c r="B41" s="2">
        <v>26.11</v>
      </c>
      <c r="D41" s="8" t="s">
        <v>189</v>
      </c>
      <c r="E41" s="14">
        <v>21.56</v>
      </c>
      <c r="F41" s="14">
        <v>25.7</v>
      </c>
      <c r="G41" s="14">
        <f>(E41+F41)/2</f>
        <v>23.63</v>
      </c>
      <c r="H41" s="1">
        <f>_xll.StatCountRange(ST_Revenue,E41,F41,FALSE, TRUE)</f>
        <v>100</v>
      </c>
      <c r="I41" s="12">
        <f>H41/_xll.StatCount(ST_Revenue)</f>
        <v>6.3131313131313135E-2</v>
      </c>
      <c r="J41" s="11">
        <f>I41/(F41-E41)</f>
        <v>1.5249109452008002E-2</v>
      </c>
    </row>
    <row r="42" spans="1:10" ht="15" customHeight="1" x14ac:dyDescent="0.25">
      <c r="A42">
        <v>4</v>
      </c>
      <c r="B42" s="2">
        <v>3.12</v>
      </c>
      <c r="D42" s="8" t="s">
        <v>190</v>
      </c>
      <c r="E42" s="14">
        <v>25.7</v>
      </c>
      <c r="F42" s="14">
        <v>29.84</v>
      </c>
      <c r="G42" s="14">
        <f>(E42+F42)/2</f>
        <v>27.77</v>
      </c>
      <c r="H42" s="1">
        <f>_xll.StatCountRange(ST_Revenue,E42,F42,FALSE, TRUE)</f>
        <v>56</v>
      </c>
      <c r="I42" s="12">
        <f>H42/_xll.StatCount(ST_Revenue)</f>
        <v>3.5353535353535352E-2</v>
      </c>
      <c r="J42" s="11">
        <f>I42/(F42-E42)</f>
        <v>8.5395012931244792E-3</v>
      </c>
    </row>
    <row r="43" spans="1:10" ht="15" customHeight="1" x14ac:dyDescent="0.25">
      <c r="A43">
        <v>4</v>
      </c>
      <c r="B43" s="2">
        <v>18.91</v>
      </c>
      <c r="D43" s="8" t="s">
        <v>192</v>
      </c>
      <c r="E43" s="14">
        <v>29.84</v>
      </c>
      <c r="F43" s="14">
        <v>33.979999999999997</v>
      </c>
      <c r="G43" s="14">
        <f>(E43+F43)/2</f>
        <v>31.909999999999997</v>
      </c>
      <c r="H43" s="1">
        <f>_xll.StatCountRange(ST_Revenue,E43,F43,FALSE, TRUE)</f>
        <v>32</v>
      </c>
      <c r="I43" s="12">
        <f>H43/_xll.StatCount(ST_Revenue)</f>
        <v>2.0202020202020204E-2</v>
      </c>
      <c r="J43" s="11">
        <f>I43/(F43-E43)</f>
        <v>4.8797150246425646E-3</v>
      </c>
    </row>
    <row r="44" spans="1:10" ht="15" customHeight="1" x14ac:dyDescent="0.25">
      <c r="A44">
        <v>4</v>
      </c>
      <c r="B44" s="2">
        <v>15.76</v>
      </c>
      <c r="D44" s="8" t="s">
        <v>196</v>
      </c>
      <c r="E44" s="14">
        <v>33.979999999999997</v>
      </c>
      <c r="F44" s="14">
        <v>38.119999999999997</v>
      </c>
      <c r="G44" s="14">
        <f>(E44+F44)/2</f>
        <v>36.049999999999997</v>
      </c>
      <c r="H44" s="1">
        <f>_xll.StatCountRange(ST_Revenue,E44,F44,FALSE, TRUE)</f>
        <v>18</v>
      </c>
      <c r="I44" s="12">
        <f>H44/_xll.StatCount(ST_Revenue)</f>
        <v>1.1363636363636364E-2</v>
      </c>
      <c r="J44" s="11">
        <f>I44/(F44-E44)</f>
        <v>2.7448397013614401E-3</v>
      </c>
    </row>
    <row r="45" spans="1:10" ht="15" customHeight="1" x14ac:dyDescent="0.25">
      <c r="A45">
        <v>5</v>
      </c>
      <c r="B45" s="2">
        <v>27.93</v>
      </c>
      <c r="D45" s="8" t="s">
        <v>197</v>
      </c>
      <c r="E45" s="14">
        <v>38.119999999999997</v>
      </c>
      <c r="F45" s="14">
        <v>42.26</v>
      </c>
      <c r="G45" s="14">
        <f>(E45+F45)/2</f>
        <v>40.19</v>
      </c>
      <c r="H45" s="1">
        <f>_xll.StatCountRange(ST_Revenue,E45,F45,FALSE, TRUE)</f>
        <v>12</v>
      </c>
      <c r="I45" s="12">
        <f>H45/_xll.StatCount(ST_Revenue)</f>
        <v>7.575757575757576E-3</v>
      </c>
      <c r="J45" s="11">
        <f>I45/(F45-E45)</f>
        <v>1.8298931342409601E-3</v>
      </c>
    </row>
    <row r="46" spans="1:10" ht="15" customHeight="1" x14ac:dyDescent="0.25">
      <c r="A46">
        <v>6</v>
      </c>
      <c r="B46" s="2">
        <v>18.79</v>
      </c>
      <c r="D46" s="8" t="s">
        <v>198</v>
      </c>
      <c r="E46" s="14">
        <v>42.26</v>
      </c>
      <c r="F46" s="14">
        <v>46.4</v>
      </c>
      <c r="G46" s="14">
        <f>(E46+F46)/2</f>
        <v>44.33</v>
      </c>
      <c r="H46" s="1">
        <f>_xll.StatCountRange(ST_Revenue,E46,F46,FALSE, TRUE)</f>
        <v>4</v>
      </c>
      <c r="I46" s="12">
        <f>H46/_xll.StatCount(ST_Revenue)</f>
        <v>2.5252525252525255E-3</v>
      </c>
      <c r="J46" s="11">
        <f>I46/(F46-E46)</f>
        <v>6.0996437808032004E-4</v>
      </c>
    </row>
    <row r="47" spans="1:10" ht="15" customHeight="1" x14ac:dyDescent="0.25">
      <c r="A47">
        <v>3</v>
      </c>
      <c r="B47" s="2">
        <v>3.53</v>
      </c>
      <c r="D47" s="8" t="s">
        <v>199</v>
      </c>
      <c r="E47" s="14">
        <v>46.4</v>
      </c>
      <c r="F47" s="14">
        <v>50.54</v>
      </c>
      <c r="G47" s="14">
        <f>(E47+F47)/2</f>
        <v>48.47</v>
      </c>
      <c r="H47" s="1">
        <f>_xll.StatCountRange(ST_Revenue,E47,F47,FALSE, TRUE)</f>
        <v>2</v>
      </c>
      <c r="I47" s="12">
        <f>H47/_xll.StatCount(ST_Revenue)</f>
        <v>1.2626262626262627E-3</v>
      </c>
      <c r="J47" s="11">
        <f>I47/(F47-E47)</f>
        <v>3.0498218904016002E-4</v>
      </c>
    </row>
    <row r="48" spans="1:10" ht="15" customHeight="1" x14ac:dyDescent="0.25">
      <c r="A48">
        <v>3</v>
      </c>
      <c r="B48" s="2">
        <v>4.83</v>
      </c>
    </row>
    <row r="49" spans="1:2" ht="15" customHeight="1" x14ac:dyDescent="0.25">
      <c r="A49">
        <v>6</v>
      </c>
      <c r="B49" s="2">
        <v>13.52</v>
      </c>
    </row>
    <row r="50" spans="1:2" ht="15" customHeight="1" x14ac:dyDescent="0.25">
      <c r="A50">
        <v>4</v>
      </c>
      <c r="B50" s="2">
        <v>1.6</v>
      </c>
    </row>
    <row r="51" spans="1:2" ht="15" customHeight="1" x14ac:dyDescent="0.25">
      <c r="A51">
        <v>3</v>
      </c>
      <c r="B51" s="2">
        <v>3.64</v>
      </c>
    </row>
    <row r="52" spans="1:2" ht="15" customHeight="1" x14ac:dyDescent="0.25">
      <c r="A52">
        <v>5</v>
      </c>
      <c r="B52" s="2">
        <v>9.5</v>
      </c>
    </row>
    <row r="53" spans="1:2" ht="15" customHeight="1" x14ac:dyDescent="0.25">
      <c r="A53">
        <v>3</v>
      </c>
      <c r="B53" s="2">
        <v>15.5</v>
      </c>
    </row>
    <row r="54" spans="1:2" ht="15" customHeight="1" x14ac:dyDescent="0.25">
      <c r="A54">
        <v>5</v>
      </c>
      <c r="B54" s="2">
        <v>14.67</v>
      </c>
    </row>
    <row r="55" spans="1:2" ht="15" customHeight="1" x14ac:dyDescent="0.25">
      <c r="A55">
        <v>3</v>
      </c>
      <c r="B55" s="2">
        <v>10.15</v>
      </c>
    </row>
    <row r="56" spans="1:2" ht="15" customHeight="1" x14ac:dyDescent="0.25">
      <c r="A56">
        <v>5</v>
      </c>
      <c r="B56" s="2">
        <v>15.11</v>
      </c>
    </row>
    <row r="57" spans="1:2" ht="15" customHeight="1" x14ac:dyDescent="0.25">
      <c r="A57">
        <v>6</v>
      </c>
      <c r="B57" s="2">
        <v>10.8</v>
      </c>
    </row>
    <row r="58" spans="1:2" ht="15" customHeight="1" x14ac:dyDescent="0.25">
      <c r="A58">
        <v>5</v>
      </c>
      <c r="B58" s="2">
        <v>2.09</v>
      </c>
    </row>
    <row r="59" spans="1:2" ht="15" customHeight="1" x14ac:dyDescent="0.25">
      <c r="A59">
        <v>3</v>
      </c>
      <c r="B59" s="2">
        <v>11.97</v>
      </c>
    </row>
    <row r="60" spans="1:2" ht="15" customHeight="1" x14ac:dyDescent="0.25">
      <c r="A60">
        <v>6</v>
      </c>
      <c r="B60" s="2">
        <v>6.12</v>
      </c>
    </row>
    <row r="61" spans="1:2" ht="15" customHeight="1" x14ac:dyDescent="0.25">
      <c r="A61">
        <v>5</v>
      </c>
      <c r="B61" s="2">
        <v>17.75</v>
      </c>
    </row>
    <row r="62" spans="1:2" ht="15" customHeight="1" x14ac:dyDescent="0.25">
      <c r="A62">
        <v>4</v>
      </c>
      <c r="B62" s="2">
        <v>15.39</v>
      </c>
    </row>
    <row r="63" spans="1:2" ht="15" customHeight="1" x14ac:dyDescent="0.25">
      <c r="A63">
        <v>5</v>
      </c>
      <c r="B63" s="2">
        <v>5.59</v>
      </c>
    </row>
    <row r="64" spans="1:2" ht="15" customHeight="1" x14ac:dyDescent="0.25">
      <c r="A64">
        <v>3</v>
      </c>
      <c r="B64" s="2">
        <v>19.489999999999998</v>
      </c>
    </row>
    <row r="65" spans="1:2" ht="15" customHeight="1" x14ac:dyDescent="0.25">
      <c r="A65">
        <v>5</v>
      </c>
      <c r="B65" s="2">
        <v>11.02</v>
      </c>
    </row>
    <row r="66" spans="1:2" ht="15" customHeight="1" x14ac:dyDescent="0.25">
      <c r="A66">
        <v>5</v>
      </c>
      <c r="B66" s="2">
        <v>12.6</v>
      </c>
    </row>
    <row r="67" spans="1:2" ht="15" customHeight="1" x14ac:dyDescent="0.25">
      <c r="A67">
        <v>3</v>
      </c>
      <c r="B67" s="2">
        <v>2.21</v>
      </c>
    </row>
    <row r="68" spans="1:2" ht="15" customHeight="1" x14ac:dyDescent="0.25">
      <c r="A68">
        <v>4</v>
      </c>
      <c r="B68" s="2">
        <v>20.9</v>
      </c>
    </row>
    <row r="69" spans="1:2" ht="15" customHeight="1" x14ac:dyDescent="0.25">
      <c r="A69">
        <v>4</v>
      </c>
      <c r="B69" s="2">
        <v>4.33</v>
      </c>
    </row>
    <row r="70" spans="1:2" ht="15" customHeight="1" x14ac:dyDescent="0.25">
      <c r="A70">
        <v>5</v>
      </c>
      <c r="B70" s="2">
        <v>2.92</v>
      </c>
    </row>
    <row r="71" spans="1:2" ht="15" customHeight="1" x14ac:dyDescent="0.25">
      <c r="A71">
        <v>6</v>
      </c>
      <c r="B71" s="2">
        <v>5.26</v>
      </c>
    </row>
    <row r="72" spans="1:2" ht="15" customHeight="1" x14ac:dyDescent="0.25">
      <c r="A72">
        <v>4</v>
      </c>
      <c r="B72" s="2">
        <v>10.47</v>
      </c>
    </row>
    <row r="73" spans="1:2" ht="15" customHeight="1" x14ac:dyDescent="0.25">
      <c r="A73">
        <v>3</v>
      </c>
      <c r="B73" s="2">
        <v>20.010000000000002</v>
      </c>
    </row>
    <row r="74" spans="1:2" ht="15" customHeight="1" x14ac:dyDescent="0.25">
      <c r="A74">
        <v>5</v>
      </c>
      <c r="B74" s="2">
        <v>4.22</v>
      </c>
    </row>
    <row r="75" spans="1:2" ht="15" customHeight="1" x14ac:dyDescent="0.25">
      <c r="A75">
        <v>5</v>
      </c>
      <c r="B75" s="2">
        <v>28.78</v>
      </c>
    </row>
    <row r="76" spans="1:2" ht="15" customHeight="1" x14ac:dyDescent="0.25">
      <c r="A76">
        <v>3</v>
      </c>
      <c r="B76" s="2">
        <v>4.05</v>
      </c>
    </row>
    <row r="77" spans="1:2" ht="15" customHeight="1" x14ac:dyDescent="0.25">
      <c r="A77">
        <v>4</v>
      </c>
      <c r="B77" s="2">
        <v>8.83</v>
      </c>
    </row>
    <row r="78" spans="1:2" ht="15" customHeight="1" x14ac:dyDescent="0.25">
      <c r="A78">
        <v>5</v>
      </c>
      <c r="B78" s="2">
        <v>8.9700000000000006</v>
      </c>
    </row>
    <row r="79" spans="1:2" ht="15" customHeight="1" x14ac:dyDescent="0.25">
      <c r="A79">
        <v>6</v>
      </c>
      <c r="B79" s="2">
        <v>6.44</v>
      </c>
    </row>
    <row r="80" spans="1:2" ht="15" customHeight="1" x14ac:dyDescent="0.25">
      <c r="A80">
        <v>2</v>
      </c>
      <c r="B80" s="2">
        <v>8.27</v>
      </c>
    </row>
    <row r="81" spans="1:2" ht="15" customHeight="1" x14ac:dyDescent="0.25">
      <c r="A81">
        <v>6</v>
      </c>
      <c r="B81" s="2">
        <v>19.079999999999998</v>
      </c>
    </row>
    <row r="82" spans="1:2" ht="15" customHeight="1" x14ac:dyDescent="0.25">
      <c r="A82">
        <v>4</v>
      </c>
      <c r="B82" s="2">
        <v>5.7</v>
      </c>
    </row>
    <row r="83" spans="1:2" ht="15" customHeight="1" x14ac:dyDescent="0.25">
      <c r="A83">
        <v>4</v>
      </c>
      <c r="B83" s="2">
        <v>8.59</v>
      </c>
    </row>
    <row r="84" spans="1:2" ht="15" customHeight="1" x14ac:dyDescent="0.25">
      <c r="A84">
        <v>4</v>
      </c>
      <c r="B84" s="2">
        <v>21.22</v>
      </c>
    </row>
    <row r="85" spans="1:2" ht="15" customHeight="1" x14ac:dyDescent="0.25">
      <c r="A85">
        <v>3</v>
      </c>
      <c r="B85" s="2">
        <v>4.7</v>
      </c>
    </row>
    <row r="86" spans="1:2" ht="15" customHeight="1" x14ac:dyDescent="0.25">
      <c r="A86">
        <v>5</v>
      </c>
      <c r="B86" s="2">
        <v>7.74</v>
      </c>
    </row>
    <row r="87" spans="1:2" ht="15" customHeight="1" x14ac:dyDescent="0.25">
      <c r="A87">
        <v>3</v>
      </c>
      <c r="B87" s="2">
        <v>5.66</v>
      </c>
    </row>
    <row r="88" spans="1:2" ht="15" customHeight="1" x14ac:dyDescent="0.25">
      <c r="A88">
        <v>4</v>
      </c>
      <c r="B88" s="2">
        <v>25.25</v>
      </c>
    </row>
    <row r="89" spans="1:2" ht="15" customHeight="1" x14ac:dyDescent="0.25">
      <c r="A89">
        <v>4</v>
      </c>
      <c r="B89" s="2">
        <v>10.37</v>
      </c>
    </row>
    <row r="90" spans="1:2" ht="15" customHeight="1" x14ac:dyDescent="0.25">
      <c r="A90">
        <v>3</v>
      </c>
      <c r="B90" s="2">
        <v>8.25</v>
      </c>
    </row>
    <row r="91" spans="1:2" ht="15" customHeight="1" x14ac:dyDescent="0.25">
      <c r="A91">
        <v>4</v>
      </c>
      <c r="B91" s="2">
        <v>18.079999999999998</v>
      </c>
    </row>
    <row r="92" spans="1:2" ht="15" customHeight="1" x14ac:dyDescent="0.25">
      <c r="A92">
        <v>3</v>
      </c>
      <c r="B92" s="2">
        <v>2.64</v>
      </c>
    </row>
    <row r="93" spans="1:2" ht="15" customHeight="1" x14ac:dyDescent="0.25">
      <c r="A93">
        <v>3</v>
      </c>
      <c r="B93" s="2">
        <v>16.25</v>
      </c>
    </row>
    <row r="94" spans="1:2" ht="15" customHeight="1" x14ac:dyDescent="0.25">
      <c r="A94">
        <v>4</v>
      </c>
      <c r="B94" s="2">
        <v>8.5</v>
      </c>
    </row>
    <row r="95" spans="1:2" ht="15" customHeight="1" x14ac:dyDescent="0.25">
      <c r="A95">
        <v>2</v>
      </c>
      <c r="B95" s="2">
        <v>8.25</v>
      </c>
    </row>
    <row r="96" spans="1:2" ht="15" customHeight="1" x14ac:dyDescent="0.25">
      <c r="A96">
        <v>5</v>
      </c>
      <c r="B96" s="2">
        <v>3.31</v>
      </c>
    </row>
    <row r="97" spans="1:2" ht="15" customHeight="1" x14ac:dyDescent="0.25">
      <c r="A97">
        <v>3</v>
      </c>
      <c r="B97" s="2">
        <v>8.07</v>
      </c>
    </row>
    <row r="98" spans="1:2" ht="15" customHeight="1" x14ac:dyDescent="0.25">
      <c r="A98">
        <v>4</v>
      </c>
      <c r="B98" s="2">
        <v>20.18</v>
      </c>
    </row>
    <row r="99" spans="1:2" ht="15" customHeight="1" x14ac:dyDescent="0.25">
      <c r="A99">
        <v>4</v>
      </c>
      <c r="B99" s="2">
        <v>8.86</v>
      </c>
    </row>
    <row r="100" spans="1:2" ht="15" customHeight="1" x14ac:dyDescent="0.25">
      <c r="A100">
        <v>3</v>
      </c>
      <c r="B100" s="2">
        <v>7.52</v>
      </c>
    </row>
    <row r="101" spans="1:2" ht="15" customHeight="1" x14ac:dyDescent="0.25">
      <c r="A101">
        <v>5</v>
      </c>
      <c r="B101" s="2">
        <v>23.69</v>
      </c>
    </row>
    <row r="102" spans="1:2" ht="15" customHeight="1" x14ac:dyDescent="0.25">
      <c r="A102">
        <v>3</v>
      </c>
      <c r="B102" s="2">
        <v>8.25</v>
      </c>
    </row>
    <row r="103" spans="1:2" ht="15" customHeight="1" x14ac:dyDescent="0.25">
      <c r="A103">
        <v>5</v>
      </c>
      <c r="B103" s="2">
        <v>4.96</v>
      </c>
    </row>
    <row r="104" spans="1:2" ht="15" customHeight="1" x14ac:dyDescent="0.25">
      <c r="A104">
        <v>6</v>
      </c>
      <c r="B104" s="2">
        <v>7.28</v>
      </c>
    </row>
    <row r="105" spans="1:2" ht="15" customHeight="1" x14ac:dyDescent="0.25">
      <c r="A105">
        <v>3</v>
      </c>
      <c r="B105" s="2">
        <v>10.039999999999999</v>
      </c>
    </row>
    <row r="106" spans="1:2" ht="15" customHeight="1" x14ac:dyDescent="0.25">
      <c r="A106">
        <v>3</v>
      </c>
      <c r="B106" s="2">
        <v>4.16</v>
      </c>
    </row>
    <row r="107" spans="1:2" ht="15" customHeight="1" x14ac:dyDescent="0.25">
      <c r="A107">
        <v>3</v>
      </c>
      <c r="B107" s="2">
        <v>6.19</v>
      </c>
    </row>
    <row r="108" spans="1:2" ht="15" customHeight="1" x14ac:dyDescent="0.25">
      <c r="A108">
        <v>3</v>
      </c>
      <c r="B108" s="2">
        <v>7.65</v>
      </c>
    </row>
    <row r="109" spans="1:2" ht="15" customHeight="1" x14ac:dyDescent="0.25">
      <c r="A109">
        <v>5</v>
      </c>
      <c r="B109" s="2">
        <v>11.83</v>
      </c>
    </row>
    <row r="110" spans="1:2" ht="15" customHeight="1" x14ac:dyDescent="0.25">
      <c r="A110">
        <v>4</v>
      </c>
      <c r="B110" s="2">
        <v>8.8000000000000007</v>
      </c>
    </row>
    <row r="111" spans="1:2" ht="15" customHeight="1" x14ac:dyDescent="0.25">
      <c r="A111">
        <v>6</v>
      </c>
      <c r="B111" s="2">
        <v>6.83</v>
      </c>
    </row>
    <row r="112" spans="1:2" ht="15" customHeight="1" x14ac:dyDescent="0.25">
      <c r="A112">
        <v>4</v>
      </c>
      <c r="B112" s="2">
        <v>21.26</v>
      </c>
    </row>
    <row r="113" spans="1:2" ht="15" customHeight="1" x14ac:dyDescent="0.25">
      <c r="A113">
        <v>4</v>
      </c>
      <c r="B113" s="2">
        <v>20.239999999999998</v>
      </c>
    </row>
    <row r="114" spans="1:2" ht="15" customHeight="1" x14ac:dyDescent="0.25">
      <c r="A114">
        <v>6</v>
      </c>
      <c r="B114" s="2">
        <v>24.95</v>
      </c>
    </row>
    <row r="115" spans="1:2" ht="15" customHeight="1" x14ac:dyDescent="0.25">
      <c r="A115">
        <v>5</v>
      </c>
      <c r="B115" s="2">
        <v>17.16</v>
      </c>
    </row>
    <row r="116" spans="1:2" ht="15" customHeight="1" x14ac:dyDescent="0.25">
      <c r="A116">
        <v>3</v>
      </c>
      <c r="B116" s="2">
        <v>9.49</v>
      </c>
    </row>
    <row r="117" spans="1:2" ht="15" customHeight="1" x14ac:dyDescent="0.25">
      <c r="A117">
        <v>3</v>
      </c>
      <c r="B117" s="2">
        <v>12.31</v>
      </c>
    </row>
    <row r="118" spans="1:2" ht="15" customHeight="1" x14ac:dyDescent="0.25">
      <c r="A118">
        <v>5</v>
      </c>
      <c r="B118" s="2">
        <v>7.33</v>
      </c>
    </row>
    <row r="119" spans="1:2" ht="15" customHeight="1" x14ac:dyDescent="0.25">
      <c r="A119">
        <v>5</v>
      </c>
      <c r="B119" s="2">
        <v>6.97</v>
      </c>
    </row>
    <row r="120" spans="1:2" ht="15" customHeight="1" x14ac:dyDescent="0.25">
      <c r="A120">
        <v>5</v>
      </c>
      <c r="B120" s="2">
        <v>7.08</v>
      </c>
    </row>
    <row r="121" spans="1:2" ht="15" customHeight="1" x14ac:dyDescent="0.25">
      <c r="A121">
        <v>3</v>
      </c>
      <c r="B121" s="2">
        <v>8.39</v>
      </c>
    </row>
    <row r="122" spans="1:2" ht="15" customHeight="1" x14ac:dyDescent="0.25">
      <c r="A122">
        <v>5</v>
      </c>
      <c r="B122" s="2">
        <v>3.88</v>
      </c>
    </row>
    <row r="123" spans="1:2" ht="15" customHeight="1" x14ac:dyDescent="0.25">
      <c r="A123">
        <v>4</v>
      </c>
      <c r="B123" s="2">
        <v>5.0999999999999996</v>
      </c>
    </row>
    <row r="124" spans="1:2" ht="15" customHeight="1" x14ac:dyDescent="0.25">
      <c r="A124">
        <v>4</v>
      </c>
      <c r="B124" s="2">
        <v>12.01</v>
      </c>
    </row>
    <row r="125" spans="1:2" ht="15" customHeight="1" x14ac:dyDescent="0.25">
      <c r="A125">
        <v>4</v>
      </c>
      <c r="B125" s="2">
        <v>4.6399999999999997</v>
      </c>
    </row>
    <row r="126" spans="1:2" ht="15" customHeight="1" x14ac:dyDescent="0.25">
      <c r="A126">
        <v>4</v>
      </c>
      <c r="B126" s="2">
        <v>9.7799999999999994</v>
      </c>
    </row>
    <row r="127" spans="1:2" ht="15" customHeight="1" x14ac:dyDescent="0.25">
      <c r="A127">
        <v>4</v>
      </c>
      <c r="B127" s="2">
        <v>2.99</v>
      </c>
    </row>
    <row r="128" spans="1:2" ht="15" customHeight="1" x14ac:dyDescent="0.25">
      <c r="A128">
        <v>3</v>
      </c>
      <c r="B128" s="2">
        <v>4.0999999999999996</v>
      </c>
    </row>
    <row r="129" spans="1:2" ht="15" customHeight="1" x14ac:dyDescent="0.25">
      <c r="A129">
        <v>5</v>
      </c>
      <c r="B129" s="2">
        <v>4.93</v>
      </c>
    </row>
    <row r="130" spans="1:2" ht="15" customHeight="1" x14ac:dyDescent="0.25">
      <c r="A130">
        <v>3</v>
      </c>
      <c r="B130" s="2">
        <v>24.28</v>
      </c>
    </row>
    <row r="131" spans="1:2" ht="15" customHeight="1" x14ac:dyDescent="0.25">
      <c r="A131">
        <v>5</v>
      </c>
      <c r="B131" s="2">
        <v>20.61</v>
      </c>
    </row>
    <row r="132" spans="1:2" ht="15" customHeight="1" x14ac:dyDescent="0.25">
      <c r="A132">
        <v>3</v>
      </c>
      <c r="B132" s="2">
        <v>3.61</v>
      </c>
    </row>
    <row r="133" spans="1:2" ht="15" customHeight="1" x14ac:dyDescent="0.25">
      <c r="A133">
        <v>4</v>
      </c>
      <c r="B133" s="2">
        <v>15.37</v>
      </c>
    </row>
    <row r="134" spans="1:2" ht="15" customHeight="1" x14ac:dyDescent="0.25">
      <c r="A134">
        <v>5</v>
      </c>
      <c r="B134" s="2">
        <v>6.59</v>
      </c>
    </row>
    <row r="135" spans="1:2" ht="15" customHeight="1" x14ac:dyDescent="0.25">
      <c r="A135">
        <v>2</v>
      </c>
      <c r="B135" s="2">
        <v>4.13</v>
      </c>
    </row>
    <row r="136" spans="1:2" ht="15" customHeight="1" x14ac:dyDescent="0.25">
      <c r="A136">
        <v>4</v>
      </c>
      <c r="B136" s="2">
        <v>8.5399999999999991</v>
      </c>
    </row>
    <row r="137" spans="1:2" ht="15" customHeight="1" x14ac:dyDescent="0.25">
      <c r="A137">
        <v>5</v>
      </c>
      <c r="B137" s="2">
        <v>14.44</v>
      </c>
    </row>
    <row r="138" spans="1:2" ht="15" customHeight="1" x14ac:dyDescent="0.25">
      <c r="A138">
        <v>5</v>
      </c>
      <c r="B138" s="2">
        <v>8.42</v>
      </c>
    </row>
    <row r="139" spans="1:2" ht="15" customHeight="1" x14ac:dyDescent="0.25">
      <c r="A139">
        <v>3</v>
      </c>
      <c r="B139" s="2">
        <v>13.73</v>
      </c>
    </row>
    <row r="140" spans="1:2" ht="15" customHeight="1" x14ac:dyDescent="0.25">
      <c r="A140">
        <v>3</v>
      </c>
      <c r="B140" s="2">
        <v>2.75</v>
      </c>
    </row>
    <row r="141" spans="1:2" ht="15" customHeight="1" x14ac:dyDescent="0.25">
      <c r="A141">
        <v>3</v>
      </c>
      <c r="B141" s="2">
        <v>6.67</v>
      </c>
    </row>
    <row r="142" spans="1:2" ht="15" customHeight="1" x14ac:dyDescent="0.25">
      <c r="A142">
        <v>3</v>
      </c>
      <c r="B142" s="2">
        <v>22.54</v>
      </c>
    </row>
    <row r="143" spans="1:2" ht="15" customHeight="1" x14ac:dyDescent="0.25">
      <c r="A143">
        <v>5</v>
      </c>
      <c r="B143" s="2">
        <v>22.62</v>
      </c>
    </row>
    <row r="144" spans="1:2" ht="15" customHeight="1" x14ac:dyDescent="0.25">
      <c r="A144">
        <v>3</v>
      </c>
      <c r="B144" s="2">
        <v>21.45</v>
      </c>
    </row>
    <row r="145" spans="1:2" ht="15" customHeight="1" x14ac:dyDescent="0.25">
      <c r="A145">
        <v>5</v>
      </c>
      <c r="B145" s="2">
        <v>16.52</v>
      </c>
    </row>
    <row r="146" spans="1:2" ht="15" customHeight="1" x14ac:dyDescent="0.25">
      <c r="A146">
        <v>3</v>
      </c>
      <c r="B146" s="2">
        <v>11.57</v>
      </c>
    </row>
    <row r="147" spans="1:2" ht="15" customHeight="1" x14ac:dyDescent="0.25">
      <c r="A147">
        <v>3</v>
      </c>
      <c r="B147" s="2">
        <v>11.48</v>
      </c>
    </row>
    <row r="148" spans="1:2" ht="15" customHeight="1" x14ac:dyDescent="0.25">
      <c r="A148">
        <v>3</v>
      </c>
      <c r="B148" s="2">
        <v>10.19</v>
      </c>
    </row>
    <row r="149" spans="1:2" ht="15" customHeight="1" x14ac:dyDescent="0.25">
      <c r="A149">
        <v>4</v>
      </c>
      <c r="B149" s="2">
        <v>21.6</v>
      </c>
    </row>
    <row r="150" spans="1:2" ht="15" customHeight="1" x14ac:dyDescent="0.25">
      <c r="A150">
        <v>7</v>
      </c>
      <c r="B150" s="2">
        <v>22.33</v>
      </c>
    </row>
    <row r="151" spans="1:2" ht="15" customHeight="1" x14ac:dyDescent="0.25">
      <c r="A151">
        <v>4</v>
      </c>
      <c r="B151" s="2">
        <v>4.54</v>
      </c>
    </row>
    <row r="152" spans="1:2" ht="15" customHeight="1" x14ac:dyDescent="0.25">
      <c r="A152">
        <v>2</v>
      </c>
      <c r="B152" s="2">
        <v>8.19</v>
      </c>
    </row>
    <row r="153" spans="1:2" ht="15" customHeight="1" x14ac:dyDescent="0.25">
      <c r="A153">
        <v>5</v>
      </c>
      <c r="B153" s="2">
        <v>19.940000000000001</v>
      </c>
    </row>
    <row r="154" spans="1:2" ht="15" customHeight="1" x14ac:dyDescent="0.25">
      <c r="A154">
        <v>5</v>
      </c>
      <c r="B154" s="2">
        <v>8.32</v>
      </c>
    </row>
    <row r="155" spans="1:2" ht="15" customHeight="1" x14ac:dyDescent="0.25">
      <c r="A155">
        <v>5</v>
      </c>
      <c r="B155" s="2">
        <v>20.239999999999998</v>
      </c>
    </row>
    <row r="156" spans="1:2" ht="15" customHeight="1" x14ac:dyDescent="0.25">
      <c r="A156">
        <v>4</v>
      </c>
      <c r="B156" s="2">
        <v>2.82</v>
      </c>
    </row>
    <row r="157" spans="1:2" ht="15" customHeight="1" x14ac:dyDescent="0.25">
      <c r="A157">
        <v>4</v>
      </c>
      <c r="B157" s="2">
        <v>6.72</v>
      </c>
    </row>
    <row r="158" spans="1:2" ht="15" customHeight="1" x14ac:dyDescent="0.25">
      <c r="A158">
        <v>4</v>
      </c>
      <c r="B158" s="2">
        <v>21</v>
      </c>
    </row>
    <row r="159" spans="1:2" ht="15" customHeight="1" x14ac:dyDescent="0.25">
      <c r="A159">
        <v>5</v>
      </c>
      <c r="B159" s="2">
        <v>8.7100000000000009</v>
      </c>
    </row>
    <row r="160" spans="1:2" ht="15" customHeight="1" x14ac:dyDescent="0.25">
      <c r="A160">
        <v>7</v>
      </c>
      <c r="B160" s="2">
        <v>36.979999999999997</v>
      </c>
    </row>
    <row r="161" spans="1:2" ht="15" customHeight="1" x14ac:dyDescent="0.25">
      <c r="A161">
        <v>2</v>
      </c>
      <c r="B161" s="2">
        <v>10.35</v>
      </c>
    </row>
    <row r="162" spans="1:2" ht="15" customHeight="1" x14ac:dyDescent="0.25">
      <c r="A162">
        <v>4</v>
      </c>
      <c r="B162" s="2">
        <v>11.7</v>
      </c>
    </row>
    <row r="163" spans="1:2" ht="15" customHeight="1" x14ac:dyDescent="0.25">
      <c r="A163">
        <v>5</v>
      </c>
      <c r="B163" s="2">
        <v>6.66</v>
      </c>
    </row>
    <row r="164" spans="1:2" ht="15" customHeight="1" x14ac:dyDescent="0.25">
      <c r="A164">
        <v>4</v>
      </c>
      <c r="B164" s="2">
        <v>6.32</v>
      </c>
    </row>
    <row r="165" spans="1:2" ht="15" customHeight="1" x14ac:dyDescent="0.25">
      <c r="A165">
        <v>5</v>
      </c>
      <c r="B165" s="2">
        <v>8.7100000000000009</v>
      </c>
    </row>
    <row r="166" spans="1:2" ht="15" customHeight="1" x14ac:dyDescent="0.25">
      <c r="A166">
        <v>4</v>
      </c>
      <c r="B166" s="2">
        <v>5.18</v>
      </c>
    </row>
    <row r="167" spans="1:2" ht="15" customHeight="1" x14ac:dyDescent="0.25">
      <c r="A167">
        <v>3</v>
      </c>
      <c r="B167" s="2">
        <v>7.19</v>
      </c>
    </row>
    <row r="168" spans="1:2" ht="15" customHeight="1" x14ac:dyDescent="0.25">
      <c r="A168">
        <v>5</v>
      </c>
      <c r="B168" s="2">
        <v>15.84</v>
      </c>
    </row>
    <row r="169" spans="1:2" ht="15" customHeight="1" x14ac:dyDescent="0.25">
      <c r="A169">
        <v>4</v>
      </c>
      <c r="B169" s="2">
        <v>18.71</v>
      </c>
    </row>
    <row r="170" spans="1:2" ht="15" customHeight="1" x14ac:dyDescent="0.25">
      <c r="A170">
        <v>5</v>
      </c>
      <c r="B170" s="2">
        <v>15.05</v>
      </c>
    </row>
    <row r="171" spans="1:2" ht="15" customHeight="1" x14ac:dyDescent="0.25">
      <c r="A171">
        <v>5</v>
      </c>
      <c r="B171" s="2">
        <v>18.670000000000002</v>
      </c>
    </row>
    <row r="172" spans="1:2" ht="15" customHeight="1" x14ac:dyDescent="0.25">
      <c r="A172">
        <v>4</v>
      </c>
      <c r="B172" s="2">
        <v>25.58</v>
      </c>
    </row>
    <row r="173" spans="1:2" ht="15" customHeight="1" x14ac:dyDescent="0.25">
      <c r="A173">
        <v>5</v>
      </c>
      <c r="B173" s="2">
        <v>12.32</v>
      </c>
    </row>
    <row r="174" spans="1:2" ht="15" customHeight="1" x14ac:dyDescent="0.25">
      <c r="A174">
        <v>6</v>
      </c>
      <c r="B174" s="2">
        <v>10.98</v>
      </c>
    </row>
    <row r="175" spans="1:2" ht="15" customHeight="1" x14ac:dyDescent="0.25">
      <c r="A175">
        <v>1</v>
      </c>
      <c r="B175" s="2">
        <v>1.56</v>
      </c>
    </row>
    <row r="176" spans="1:2" ht="15" customHeight="1" x14ac:dyDescent="0.25">
      <c r="A176">
        <v>3</v>
      </c>
      <c r="B176" s="2">
        <v>5.88</v>
      </c>
    </row>
    <row r="177" spans="1:2" ht="15" customHeight="1" x14ac:dyDescent="0.25">
      <c r="A177">
        <v>3</v>
      </c>
      <c r="B177" s="2">
        <v>7.59</v>
      </c>
    </row>
    <row r="178" spans="1:2" ht="15" customHeight="1" x14ac:dyDescent="0.25">
      <c r="A178">
        <v>2</v>
      </c>
      <c r="B178" s="2">
        <v>13.44</v>
      </c>
    </row>
    <row r="179" spans="1:2" ht="15" customHeight="1" x14ac:dyDescent="0.25">
      <c r="A179">
        <v>2</v>
      </c>
      <c r="B179" s="2">
        <v>14.14</v>
      </c>
    </row>
    <row r="180" spans="1:2" ht="15" customHeight="1" x14ac:dyDescent="0.25">
      <c r="A180">
        <v>4</v>
      </c>
      <c r="B180" s="2">
        <v>3.88</v>
      </c>
    </row>
    <row r="181" spans="1:2" ht="15" customHeight="1" x14ac:dyDescent="0.25">
      <c r="A181">
        <v>6</v>
      </c>
      <c r="B181" s="2">
        <v>7.36</v>
      </c>
    </row>
    <row r="182" spans="1:2" ht="15" customHeight="1" x14ac:dyDescent="0.25">
      <c r="A182">
        <v>4</v>
      </c>
      <c r="B182" s="2">
        <v>6.96</v>
      </c>
    </row>
    <row r="183" spans="1:2" ht="15" customHeight="1" x14ac:dyDescent="0.25">
      <c r="A183">
        <v>5</v>
      </c>
      <c r="B183" s="2">
        <v>13.18</v>
      </c>
    </row>
    <row r="184" spans="1:2" ht="15" customHeight="1" x14ac:dyDescent="0.25">
      <c r="A184">
        <v>4</v>
      </c>
      <c r="B184" s="2">
        <v>4.84</v>
      </c>
    </row>
    <row r="185" spans="1:2" ht="15" customHeight="1" x14ac:dyDescent="0.25">
      <c r="A185">
        <v>5</v>
      </c>
      <c r="B185" s="2">
        <v>27.77</v>
      </c>
    </row>
    <row r="186" spans="1:2" ht="15" customHeight="1" x14ac:dyDescent="0.25">
      <c r="A186">
        <v>6</v>
      </c>
      <c r="B186" s="2">
        <v>30.36</v>
      </c>
    </row>
    <row r="187" spans="1:2" ht="15" customHeight="1" x14ac:dyDescent="0.25">
      <c r="A187">
        <v>3</v>
      </c>
      <c r="B187" s="2">
        <v>19.170000000000002</v>
      </c>
    </row>
    <row r="188" spans="1:2" ht="15" customHeight="1" x14ac:dyDescent="0.25">
      <c r="A188">
        <v>6</v>
      </c>
      <c r="B188" s="2">
        <v>15.07</v>
      </c>
    </row>
    <row r="189" spans="1:2" ht="15" customHeight="1" x14ac:dyDescent="0.25">
      <c r="A189">
        <v>6</v>
      </c>
      <c r="B189" s="2">
        <v>19.510000000000002</v>
      </c>
    </row>
    <row r="190" spans="1:2" ht="15" customHeight="1" x14ac:dyDescent="0.25">
      <c r="A190">
        <v>4</v>
      </c>
      <c r="B190" s="2">
        <v>14.61</v>
      </c>
    </row>
    <row r="191" spans="1:2" ht="15" customHeight="1" x14ac:dyDescent="0.25">
      <c r="A191">
        <v>4</v>
      </c>
      <c r="B191" s="2">
        <v>11.55</v>
      </c>
    </row>
    <row r="192" spans="1:2" ht="15" customHeight="1" x14ac:dyDescent="0.25">
      <c r="A192">
        <v>2</v>
      </c>
      <c r="B192" s="2">
        <v>5.68</v>
      </c>
    </row>
    <row r="193" spans="1:2" ht="15" customHeight="1" x14ac:dyDescent="0.25">
      <c r="A193">
        <v>4</v>
      </c>
      <c r="B193" s="2">
        <v>13.76</v>
      </c>
    </row>
    <row r="194" spans="1:2" ht="15" customHeight="1" x14ac:dyDescent="0.25">
      <c r="A194">
        <v>2</v>
      </c>
      <c r="B194" s="2">
        <v>9.43</v>
      </c>
    </row>
    <row r="195" spans="1:2" ht="15" customHeight="1" x14ac:dyDescent="0.25">
      <c r="A195">
        <v>5</v>
      </c>
      <c r="B195" s="2">
        <v>14.18</v>
      </c>
    </row>
    <row r="196" spans="1:2" ht="15" customHeight="1" x14ac:dyDescent="0.25">
      <c r="A196">
        <v>4</v>
      </c>
      <c r="B196" s="2">
        <v>16.46</v>
      </c>
    </row>
    <row r="197" spans="1:2" ht="15" customHeight="1" x14ac:dyDescent="0.25">
      <c r="A197">
        <v>3</v>
      </c>
      <c r="B197" s="2">
        <v>4.13</v>
      </c>
    </row>
    <row r="198" spans="1:2" ht="15" customHeight="1" x14ac:dyDescent="0.25">
      <c r="A198">
        <v>4</v>
      </c>
      <c r="B198" s="2">
        <v>19.45</v>
      </c>
    </row>
    <row r="199" spans="1:2" ht="15" customHeight="1" x14ac:dyDescent="0.25">
      <c r="A199">
        <v>3</v>
      </c>
      <c r="B199" s="2">
        <v>19.489999999999998</v>
      </c>
    </row>
    <row r="200" spans="1:2" ht="15" customHeight="1" x14ac:dyDescent="0.25">
      <c r="A200">
        <v>2</v>
      </c>
      <c r="B200" s="2">
        <v>14.63</v>
      </c>
    </row>
    <row r="201" spans="1:2" ht="15" customHeight="1" x14ac:dyDescent="0.25">
      <c r="A201">
        <v>5</v>
      </c>
      <c r="B201" s="2">
        <v>5.57</v>
      </c>
    </row>
    <row r="202" spans="1:2" ht="15" customHeight="1" x14ac:dyDescent="0.25">
      <c r="A202">
        <v>5</v>
      </c>
      <c r="B202" s="2">
        <v>23.6</v>
      </c>
    </row>
    <row r="203" spans="1:2" ht="15" customHeight="1" x14ac:dyDescent="0.25">
      <c r="A203">
        <v>4</v>
      </c>
      <c r="B203" s="2">
        <v>2.65</v>
      </c>
    </row>
    <row r="204" spans="1:2" ht="15" customHeight="1" x14ac:dyDescent="0.25">
      <c r="A204">
        <v>4</v>
      </c>
      <c r="B204" s="2">
        <v>8.1300000000000008</v>
      </c>
    </row>
    <row r="205" spans="1:2" ht="15" customHeight="1" x14ac:dyDescent="0.25">
      <c r="A205">
        <v>4</v>
      </c>
      <c r="B205" s="2">
        <v>11.66</v>
      </c>
    </row>
    <row r="206" spans="1:2" ht="15" customHeight="1" x14ac:dyDescent="0.25">
      <c r="A206">
        <v>5</v>
      </c>
      <c r="B206" s="2">
        <v>7.72</v>
      </c>
    </row>
    <row r="207" spans="1:2" ht="15" customHeight="1" x14ac:dyDescent="0.25">
      <c r="A207">
        <v>4</v>
      </c>
      <c r="B207" s="2">
        <v>38.42</v>
      </c>
    </row>
    <row r="208" spans="1:2" ht="15" customHeight="1" x14ac:dyDescent="0.25">
      <c r="A208">
        <v>6</v>
      </c>
      <c r="B208" s="2">
        <v>7</v>
      </c>
    </row>
    <row r="209" spans="1:2" ht="15" customHeight="1" x14ac:dyDescent="0.25">
      <c r="A209">
        <v>5</v>
      </c>
      <c r="B209" s="2">
        <v>14.74</v>
      </c>
    </row>
    <row r="210" spans="1:2" ht="15" customHeight="1" x14ac:dyDescent="0.25">
      <c r="A210">
        <v>2</v>
      </c>
      <c r="B210" s="2">
        <v>3.66</v>
      </c>
    </row>
    <row r="211" spans="1:2" ht="15" customHeight="1" x14ac:dyDescent="0.25">
      <c r="A211">
        <v>4</v>
      </c>
      <c r="B211" s="2">
        <v>21.25</v>
      </c>
    </row>
    <row r="212" spans="1:2" ht="15" customHeight="1" x14ac:dyDescent="0.25">
      <c r="A212">
        <v>6</v>
      </c>
      <c r="B212" s="2">
        <v>2.64</v>
      </c>
    </row>
    <row r="213" spans="1:2" ht="15" customHeight="1" x14ac:dyDescent="0.25">
      <c r="A213">
        <v>3</v>
      </c>
      <c r="B213" s="2">
        <v>13.68</v>
      </c>
    </row>
    <row r="214" spans="1:2" ht="15" customHeight="1" x14ac:dyDescent="0.25">
      <c r="A214">
        <v>4</v>
      </c>
      <c r="B214" s="2">
        <v>18.510000000000002</v>
      </c>
    </row>
    <row r="215" spans="1:2" ht="15" customHeight="1" x14ac:dyDescent="0.25">
      <c r="A215">
        <v>4</v>
      </c>
      <c r="B215" s="2">
        <v>5.36</v>
      </c>
    </row>
    <row r="216" spans="1:2" ht="15" customHeight="1" x14ac:dyDescent="0.25">
      <c r="A216">
        <v>3</v>
      </c>
      <c r="B216" s="2">
        <v>5.18</v>
      </c>
    </row>
    <row r="217" spans="1:2" ht="15" customHeight="1" x14ac:dyDescent="0.25">
      <c r="A217">
        <v>5</v>
      </c>
      <c r="B217" s="2">
        <v>28.7</v>
      </c>
    </row>
    <row r="218" spans="1:2" ht="15" customHeight="1" x14ac:dyDescent="0.25">
      <c r="A218">
        <v>4</v>
      </c>
      <c r="B218" s="2">
        <v>4.6399999999999997</v>
      </c>
    </row>
    <row r="219" spans="1:2" ht="15" customHeight="1" x14ac:dyDescent="0.25">
      <c r="A219">
        <v>5</v>
      </c>
      <c r="B219" s="2">
        <v>18.989999999999998</v>
      </c>
    </row>
    <row r="220" spans="1:2" ht="15" customHeight="1" x14ac:dyDescent="0.25">
      <c r="A220">
        <v>2</v>
      </c>
      <c r="B220" s="2">
        <v>4</v>
      </c>
    </row>
    <row r="221" spans="1:2" ht="15" customHeight="1" x14ac:dyDescent="0.25">
      <c r="A221">
        <v>2</v>
      </c>
      <c r="B221" s="2">
        <v>4.83</v>
      </c>
    </row>
    <row r="222" spans="1:2" ht="15" customHeight="1" x14ac:dyDescent="0.25">
      <c r="A222">
        <v>5</v>
      </c>
      <c r="B222" s="2">
        <v>27.94</v>
      </c>
    </row>
    <row r="223" spans="1:2" ht="15" customHeight="1" x14ac:dyDescent="0.25">
      <c r="A223">
        <v>6</v>
      </c>
      <c r="B223" s="2">
        <v>16.09</v>
      </c>
    </row>
    <row r="224" spans="1:2" ht="15" customHeight="1" x14ac:dyDescent="0.25">
      <c r="A224">
        <v>3</v>
      </c>
      <c r="B224" s="2">
        <v>16.88</v>
      </c>
    </row>
    <row r="225" spans="1:2" ht="15" customHeight="1" x14ac:dyDescent="0.25">
      <c r="A225">
        <v>4</v>
      </c>
      <c r="B225" s="2">
        <v>8.69</v>
      </c>
    </row>
    <row r="226" spans="1:2" ht="15" customHeight="1" x14ac:dyDescent="0.25">
      <c r="A226">
        <v>3</v>
      </c>
      <c r="B226" s="2">
        <v>19.559999999999999</v>
      </c>
    </row>
    <row r="227" spans="1:2" ht="15" customHeight="1" x14ac:dyDescent="0.25">
      <c r="A227">
        <v>3</v>
      </c>
      <c r="B227" s="2">
        <v>10.87</v>
      </c>
    </row>
    <row r="228" spans="1:2" ht="15" customHeight="1" x14ac:dyDescent="0.25">
      <c r="A228">
        <v>5</v>
      </c>
      <c r="B228" s="2">
        <v>13.73</v>
      </c>
    </row>
    <row r="229" spans="1:2" ht="15" customHeight="1" x14ac:dyDescent="0.25">
      <c r="A229">
        <v>4</v>
      </c>
      <c r="B229" s="2">
        <v>18.02</v>
      </c>
    </row>
    <row r="230" spans="1:2" ht="15" customHeight="1" x14ac:dyDescent="0.25">
      <c r="A230">
        <v>4</v>
      </c>
      <c r="B230" s="2">
        <v>5.34</v>
      </c>
    </row>
    <row r="231" spans="1:2" ht="15" customHeight="1" x14ac:dyDescent="0.25">
      <c r="A231">
        <v>2</v>
      </c>
      <c r="B231" s="2">
        <v>7.41</v>
      </c>
    </row>
    <row r="232" spans="1:2" ht="15" customHeight="1" x14ac:dyDescent="0.25">
      <c r="A232">
        <v>3</v>
      </c>
      <c r="B232" s="2">
        <v>1.53</v>
      </c>
    </row>
    <row r="233" spans="1:2" ht="15" customHeight="1" x14ac:dyDescent="0.25">
      <c r="A233">
        <v>3</v>
      </c>
      <c r="B233" s="2">
        <v>18.05</v>
      </c>
    </row>
    <row r="234" spans="1:2" ht="15" customHeight="1" x14ac:dyDescent="0.25">
      <c r="A234">
        <v>5</v>
      </c>
      <c r="B234" s="2">
        <v>15.81</v>
      </c>
    </row>
    <row r="235" spans="1:2" ht="15" customHeight="1" x14ac:dyDescent="0.25">
      <c r="A235">
        <v>3</v>
      </c>
      <c r="B235" s="2">
        <v>6.78</v>
      </c>
    </row>
    <row r="236" spans="1:2" ht="15" customHeight="1" x14ac:dyDescent="0.25">
      <c r="A236">
        <v>3</v>
      </c>
      <c r="B236" s="2">
        <v>7.85</v>
      </c>
    </row>
    <row r="237" spans="1:2" ht="15" customHeight="1" x14ac:dyDescent="0.25">
      <c r="A237">
        <v>5</v>
      </c>
      <c r="B237" s="2">
        <v>6.84</v>
      </c>
    </row>
    <row r="238" spans="1:2" ht="15" customHeight="1" x14ac:dyDescent="0.25">
      <c r="A238">
        <v>4</v>
      </c>
      <c r="B238" s="2">
        <v>13.39</v>
      </c>
    </row>
    <row r="239" spans="1:2" ht="15" customHeight="1" x14ac:dyDescent="0.25">
      <c r="A239">
        <v>5</v>
      </c>
      <c r="B239" s="2">
        <v>11.68</v>
      </c>
    </row>
    <row r="240" spans="1:2" ht="15" customHeight="1" x14ac:dyDescent="0.25">
      <c r="A240">
        <v>7</v>
      </c>
      <c r="B240" s="2">
        <v>4.07</v>
      </c>
    </row>
    <row r="241" spans="1:2" ht="15" customHeight="1" x14ac:dyDescent="0.25">
      <c r="A241">
        <v>5</v>
      </c>
      <c r="B241" s="2">
        <v>8.25</v>
      </c>
    </row>
    <row r="242" spans="1:2" ht="15" customHeight="1" x14ac:dyDescent="0.25">
      <c r="A242">
        <v>4</v>
      </c>
      <c r="B242" s="2">
        <v>10.35</v>
      </c>
    </row>
    <row r="243" spans="1:2" ht="15" customHeight="1" x14ac:dyDescent="0.25">
      <c r="A243">
        <v>5</v>
      </c>
      <c r="B243" s="2">
        <v>12.94</v>
      </c>
    </row>
    <row r="244" spans="1:2" ht="15" customHeight="1" x14ac:dyDescent="0.25">
      <c r="A244">
        <v>4</v>
      </c>
      <c r="B244" s="2">
        <v>4.2699999999999996</v>
      </c>
    </row>
    <row r="245" spans="1:2" ht="15" customHeight="1" x14ac:dyDescent="0.25">
      <c r="A245">
        <v>6</v>
      </c>
      <c r="B245" s="2">
        <v>4.5599999999999996</v>
      </c>
    </row>
    <row r="246" spans="1:2" ht="15" customHeight="1" x14ac:dyDescent="0.25">
      <c r="A246">
        <v>4</v>
      </c>
      <c r="B246" s="2">
        <v>3.84</v>
      </c>
    </row>
    <row r="247" spans="1:2" ht="15" customHeight="1" x14ac:dyDescent="0.25">
      <c r="A247">
        <v>5</v>
      </c>
      <c r="B247" s="2">
        <v>13.52</v>
      </c>
    </row>
    <row r="248" spans="1:2" ht="15" customHeight="1" x14ac:dyDescent="0.25">
      <c r="A248">
        <v>3</v>
      </c>
      <c r="B248" s="2">
        <v>4.6399999999999997</v>
      </c>
    </row>
    <row r="249" spans="1:2" ht="15" customHeight="1" x14ac:dyDescent="0.25">
      <c r="A249">
        <v>5</v>
      </c>
      <c r="B249" s="2">
        <v>6.2</v>
      </c>
    </row>
    <row r="250" spans="1:2" ht="15" customHeight="1" x14ac:dyDescent="0.25">
      <c r="A250">
        <v>2</v>
      </c>
      <c r="B250" s="2">
        <v>7.28</v>
      </c>
    </row>
    <row r="251" spans="1:2" ht="15" customHeight="1" x14ac:dyDescent="0.25">
      <c r="A251">
        <v>3</v>
      </c>
      <c r="B251" s="2">
        <v>8.89</v>
      </c>
    </row>
    <row r="252" spans="1:2" ht="15" customHeight="1" x14ac:dyDescent="0.25">
      <c r="A252">
        <v>4</v>
      </c>
      <c r="B252" s="2">
        <v>11.62</v>
      </c>
    </row>
    <row r="253" spans="1:2" ht="15" customHeight="1" x14ac:dyDescent="0.25">
      <c r="A253">
        <v>4</v>
      </c>
      <c r="B253" s="2">
        <v>14.66</v>
      </c>
    </row>
    <row r="254" spans="1:2" ht="15" customHeight="1" x14ac:dyDescent="0.25">
      <c r="A254">
        <v>4</v>
      </c>
      <c r="B254" s="2">
        <v>3.74</v>
      </c>
    </row>
    <row r="255" spans="1:2" ht="15" customHeight="1" x14ac:dyDescent="0.25">
      <c r="A255">
        <v>4</v>
      </c>
      <c r="B255" s="2">
        <v>4.7</v>
      </c>
    </row>
    <row r="256" spans="1:2" ht="15" customHeight="1" x14ac:dyDescent="0.25">
      <c r="A256">
        <v>3</v>
      </c>
      <c r="B256" s="2">
        <v>21.87</v>
      </c>
    </row>
    <row r="257" spans="1:2" ht="15" customHeight="1" x14ac:dyDescent="0.25">
      <c r="A257">
        <v>2</v>
      </c>
      <c r="B257" s="2">
        <v>5.32</v>
      </c>
    </row>
    <row r="258" spans="1:2" ht="15" customHeight="1" x14ac:dyDescent="0.25">
      <c r="A258">
        <v>5</v>
      </c>
      <c r="B258" s="2">
        <v>8.6199999999999992</v>
      </c>
    </row>
    <row r="259" spans="1:2" ht="15" customHeight="1" x14ac:dyDescent="0.25">
      <c r="A259">
        <v>4</v>
      </c>
      <c r="B259" s="2">
        <v>10.72</v>
      </c>
    </row>
    <row r="260" spans="1:2" ht="15" customHeight="1" x14ac:dyDescent="0.25">
      <c r="A260">
        <v>3</v>
      </c>
      <c r="B260" s="2">
        <v>12.47</v>
      </c>
    </row>
    <row r="261" spans="1:2" ht="15" customHeight="1" x14ac:dyDescent="0.25">
      <c r="A261">
        <v>3</v>
      </c>
      <c r="B261" s="2">
        <v>11.78</v>
      </c>
    </row>
    <row r="262" spans="1:2" ht="15" customHeight="1" x14ac:dyDescent="0.25">
      <c r="A262">
        <v>4</v>
      </c>
      <c r="B262" s="2">
        <v>20.239999999999998</v>
      </c>
    </row>
    <row r="263" spans="1:2" ht="15" customHeight="1" x14ac:dyDescent="0.25">
      <c r="A263">
        <v>5</v>
      </c>
      <c r="B263" s="2">
        <v>11.43</v>
      </c>
    </row>
    <row r="264" spans="1:2" ht="15" customHeight="1" x14ac:dyDescent="0.25">
      <c r="A264">
        <v>3</v>
      </c>
      <c r="B264" s="2">
        <v>4.18</v>
      </c>
    </row>
    <row r="265" spans="1:2" ht="15" customHeight="1" x14ac:dyDescent="0.25">
      <c r="A265">
        <v>4</v>
      </c>
      <c r="B265" s="2">
        <v>20.22</v>
      </c>
    </row>
    <row r="266" spans="1:2" ht="15" customHeight="1" x14ac:dyDescent="0.25">
      <c r="A266">
        <v>4</v>
      </c>
      <c r="B266" s="2">
        <v>16.32</v>
      </c>
    </row>
    <row r="267" spans="1:2" ht="15" customHeight="1" x14ac:dyDescent="0.25">
      <c r="A267">
        <v>3</v>
      </c>
      <c r="B267" s="2">
        <v>7.23</v>
      </c>
    </row>
    <row r="268" spans="1:2" ht="15" customHeight="1" x14ac:dyDescent="0.25">
      <c r="A268">
        <v>2</v>
      </c>
      <c r="B268" s="2">
        <v>6.85</v>
      </c>
    </row>
    <row r="269" spans="1:2" ht="15" customHeight="1" x14ac:dyDescent="0.25">
      <c r="A269">
        <v>4</v>
      </c>
      <c r="B269" s="2">
        <v>12.98</v>
      </c>
    </row>
    <row r="270" spans="1:2" ht="15" customHeight="1" x14ac:dyDescent="0.25">
      <c r="A270">
        <v>5</v>
      </c>
      <c r="B270" s="2">
        <v>25.6</v>
      </c>
    </row>
    <row r="271" spans="1:2" ht="15" customHeight="1" x14ac:dyDescent="0.25">
      <c r="A271">
        <v>4</v>
      </c>
      <c r="B271" s="2">
        <v>20.3</v>
      </c>
    </row>
    <row r="272" spans="1:2" ht="15" customHeight="1" x14ac:dyDescent="0.25">
      <c r="A272">
        <v>4</v>
      </c>
      <c r="B272" s="2">
        <v>13.81</v>
      </c>
    </row>
    <row r="273" spans="1:2" ht="15" customHeight="1" x14ac:dyDescent="0.25">
      <c r="A273">
        <v>6</v>
      </c>
      <c r="B273" s="2">
        <v>31.02</v>
      </c>
    </row>
    <row r="274" spans="1:2" ht="15" customHeight="1" x14ac:dyDescent="0.25">
      <c r="A274">
        <v>3</v>
      </c>
      <c r="B274" s="2">
        <v>8.14</v>
      </c>
    </row>
    <row r="275" spans="1:2" ht="15" customHeight="1" x14ac:dyDescent="0.25">
      <c r="A275">
        <v>4</v>
      </c>
      <c r="B275" s="2">
        <v>8.31</v>
      </c>
    </row>
    <row r="276" spans="1:2" ht="15" customHeight="1" x14ac:dyDescent="0.25">
      <c r="A276">
        <v>4</v>
      </c>
      <c r="B276" s="2">
        <v>4.05</v>
      </c>
    </row>
    <row r="277" spans="1:2" ht="15" customHeight="1" x14ac:dyDescent="0.25">
      <c r="A277">
        <v>5</v>
      </c>
      <c r="B277" s="2">
        <v>2.64</v>
      </c>
    </row>
    <row r="278" spans="1:2" ht="15" customHeight="1" x14ac:dyDescent="0.25">
      <c r="A278">
        <v>4</v>
      </c>
      <c r="B278" s="2">
        <v>7.47</v>
      </c>
    </row>
    <row r="279" spans="1:2" ht="15" customHeight="1" x14ac:dyDescent="0.25">
      <c r="A279">
        <v>3</v>
      </c>
      <c r="B279" s="2">
        <v>10.130000000000001</v>
      </c>
    </row>
    <row r="280" spans="1:2" ht="15" customHeight="1" x14ac:dyDescent="0.25">
      <c r="A280">
        <v>4</v>
      </c>
      <c r="B280" s="2">
        <v>13.94</v>
      </c>
    </row>
    <row r="281" spans="1:2" ht="15" customHeight="1" x14ac:dyDescent="0.25">
      <c r="A281">
        <v>4</v>
      </c>
      <c r="B281" s="2">
        <v>12.96</v>
      </c>
    </row>
    <row r="282" spans="1:2" ht="15" customHeight="1" x14ac:dyDescent="0.25">
      <c r="A282">
        <v>5</v>
      </c>
      <c r="B282" s="2">
        <v>34.299999999999997</v>
      </c>
    </row>
    <row r="283" spans="1:2" ht="15" customHeight="1" x14ac:dyDescent="0.25">
      <c r="A283">
        <v>5</v>
      </c>
      <c r="B283" s="2">
        <v>24.01</v>
      </c>
    </row>
    <row r="284" spans="1:2" ht="15" customHeight="1" x14ac:dyDescent="0.25">
      <c r="A284">
        <v>3</v>
      </c>
      <c r="B284" s="2">
        <v>11.84</v>
      </c>
    </row>
    <row r="285" spans="1:2" ht="15" customHeight="1" x14ac:dyDescent="0.25">
      <c r="A285">
        <v>5</v>
      </c>
      <c r="B285" s="2">
        <v>4.1100000000000003</v>
      </c>
    </row>
    <row r="286" spans="1:2" ht="15" customHeight="1" x14ac:dyDescent="0.25">
      <c r="A286">
        <v>4</v>
      </c>
      <c r="B286" s="2">
        <v>11.2</v>
      </c>
    </row>
    <row r="287" spans="1:2" ht="15" customHeight="1" x14ac:dyDescent="0.25">
      <c r="A287">
        <v>5</v>
      </c>
      <c r="B287" s="2">
        <v>8.51</v>
      </c>
    </row>
    <row r="288" spans="1:2" ht="15" customHeight="1" x14ac:dyDescent="0.25">
      <c r="A288">
        <v>4</v>
      </c>
      <c r="B288" s="2">
        <v>14.28</v>
      </c>
    </row>
    <row r="289" spans="1:2" ht="15" customHeight="1" x14ac:dyDescent="0.25">
      <c r="A289">
        <v>2</v>
      </c>
      <c r="B289" s="2">
        <v>1.45</v>
      </c>
    </row>
    <row r="290" spans="1:2" ht="15" customHeight="1" x14ac:dyDescent="0.25">
      <c r="A290">
        <v>6</v>
      </c>
      <c r="B290" s="2">
        <v>6.36</v>
      </c>
    </row>
    <row r="291" spans="1:2" ht="15" customHeight="1" x14ac:dyDescent="0.25">
      <c r="A291">
        <v>3</v>
      </c>
      <c r="B291" s="2">
        <v>12.74</v>
      </c>
    </row>
    <row r="292" spans="1:2" ht="15" customHeight="1" x14ac:dyDescent="0.25">
      <c r="A292">
        <v>5</v>
      </c>
      <c r="B292" s="2">
        <v>5.69</v>
      </c>
    </row>
    <row r="293" spans="1:2" ht="15" customHeight="1" x14ac:dyDescent="0.25">
      <c r="A293">
        <v>3</v>
      </c>
      <c r="B293" s="2">
        <v>6.56</v>
      </c>
    </row>
    <row r="294" spans="1:2" ht="15" customHeight="1" x14ac:dyDescent="0.25">
      <c r="A294">
        <v>6</v>
      </c>
      <c r="B294" s="2">
        <v>3.84</v>
      </c>
    </row>
    <row r="295" spans="1:2" ht="15" customHeight="1" x14ac:dyDescent="0.25">
      <c r="A295">
        <v>4</v>
      </c>
      <c r="B295" s="2">
        <v>28.65</v>
      </c>
    </row>
    <row r="296" spans="1:2" ht="15" customHeight="1" x14ac:dyDescent="0.25">
      <c r="A296">
        <v>3</v>
      </c>
      <c r="B296" s="2">
        <v>1.17</v>
      </c>
    </row>
    <row r="297" spans="1:2" ht="15" customHeight="1" x14ac:dyDescent="0.25">
      <c r="A297">
        <v>4</v>
      </c>
      <c r="B297" s="2">
        <v>12.78</v>
      </c>
    </row>
    <row r="298" spans="1:2" ht="15" customHeight="1" x14ac:dyDescent="0.25">
      <c r="A298">
        <v>4</v>
      </c>
      <c r="B298" s="2">
        <v>22.36</v>
      </c>
    </row>
    <row r="299" spans="1:2" ht="15" customHeight="1" x14ac:dyDescent="0.25">
      <c r="A299">
        <v>5</v>
      </c>
      <c r="B299" s="2">
        <v>8.56</v>
      </c>
    </row>
    <row r="300" spans="1:2" ht="15" customHeight="1" x14ac:dyDescent="0.25">
      <c r="A300">
        <v>3</v>
      </c>
      <c r="B300" s="2">
        <v>15.71</v>
      </c>
    </row>
    <row r="301" spans="1:2" ht="15" customHeight="1" x14ac:dyDescent="0.25">
      <c r="A301">
        <v>5</v>
      </c>
      <c r="B301" s="2">
        <v>20.92</v>
      </c>
    </row>
    <row r="302" spans="1:2" ht="15" customHeight="1" x14ac:dyDescent="0.25">
      <c r="A302">
        <v>5</v>
      </c>
      <c r="B302" s="2">
        <v>17.77</v>
      </c>
    </row>
    <row r="303" spans="1:2" ht="15" customHeight="1" x14ac:dyDescent="0.25">
      <c r="A303">
        <v>5</v>
      </c>
      <c r="B303" s="2">
        <v>4.37</v>
      </c>
    </row>
    <row r="304" spans="1:2" ht="15" customHeight="1" x14ac:dyDescent="0.25">
      <c r="A304">
        <v>5</v>
      </c>
      <c r="B304" s="2">
        <v>6.54</v>
      </c>
    </row>
    <row r="305" spans="1:2" ht="15" customHeight="1" x14ac:dyDescent="0.25">
      <c r="A305">
        <v>3</v>
      </c>
      <c r="B305" s="2">
        <v>9.0500000000000007</v>
      </c>
    </row>
    <row r="306" spans="1:2" ht="15" customHeight="1" x14ac:dyDescent="0.25">
      <c r="A306">
        <v>4</v>
      </c>
      <c r="B306" s="2">
        <v>18.850000000000001</v>
      </c>
    </row>
    <row r="307" spans="1:2" ht="15" customHeight="1" x14ac:dyDescent="0.25">
      <c r="A307">
        <v>5</v>
      </c>
      <c r="B307" s="2">
        <v>14.85</v>
      </c>
    </row>
    <row r="308" spans="1:2" ht="15" customHeight="1" x14ac:dyDescent="0.25">
      <c r="A308">
        <v>5</v>
      </c>
      <c r="B308" s="2">
        <v>9.9499999999999993</v>
      </c>
    </row>
    <row r="309" spans="1:2" ht="15" customHeight="1" x14ac:dyDescent="0.25">
      <c r="A309">
        <v>3</v>
      </c>
      <c r="B309" s="2">
        <v>5.7</v>
      </c>
    </row>
    <row r="310" spans="1:2" ht="15" customHeight="1" x14ac:dyDescent="0.25">
      <c r="A310">
        <v>5</v>
      </c>
      <c r="B310" s="2">
        <v>7.23</v>
      </c>
    </row>
    <row r="311" spans="1:2" ht="15" customHeight="1" x14ac:dyDescent="0.25">
      <c r="A311">
        <v>3</v>
      </c>
      <c r="B311" s="2">
        <v>2.75</v>
      </c>
    </row>
    <row r="312" spans="1:2" ht="15" customHeight="1" x14ac:dyDescent="0.25">
      <c r="A312">
        <v>3</v>
      </c>
      <c r="B312" s="2">
        <v>8.01</v>
      </c>
    </row>
    <row r="313" spans="1:2" ht="15" customHeight="1" x14ac:dyDescent="0.25">
      <c r="A313">
        <v>5</v>
      </c>
      <c r="B313" s="2">
        <v>16.100000000000001</v>
      </c>
    </row>
    <row r="314" spans="1:2" ht="15" customHeight="1" x14ac:dyDescent="0.25">
      <c r="A314">
        <v>4</v>
      </c>
      <c r="B314" s="2">
        <v>10.41</v>
      </c>
    </row>
    <row r="315" spans="1:2" ht="15" customHeight="1" x14ac:dyDescent="0.25">
      <c r="A315">
        <v>4</v>
      </c>
      <c r="B315" s="2">
        <v>3.4</v>
      </c>
    </row>
    <row r="316" spans="1:2" ht="15" customHeight="1" x14ac:dyDescent="0.25">
      <c r="A316">
        <v>5</v>
      </c>
      <c r="B316" s="2">
        <v>29.41</v>
      </c>
    </row>
    <row r="317" spans="1:2" ht="15" customHeight="1" x14ac:dyDescent="0.25">
      <c r="A317">
        <v>4</v>
      </c>
      <c r="B317" s="2">
        <v>9.74</v>
      </c>
    </row>
    <row r="318" spans="1:2" ht="15" customHeight="1" x14ac:dyDescent="0.25">
      <c r="A318">
        <v>3</v>
      </c>
      <c r="B318" s="2">
        <v>9.83</v>
      </c>
    </row>
    <row r="319" spans="1:2" ht="15" customHeight="1" x14ac:dyDescent="0.25">
      <c r="A319">
        <v>4</v>
      </c>
      <c r="B319" s="2">
        <v>28.22</v>
      </c>
    </row>
    <row r="320" spans="1:2" ht="15" customHeight="1" x14ac:dyDescent="0.25">
      <c r="A320">
        <v>4</v>
      </c>
      <c r="B320" s="2">
        <v>8.51</v>
      </c>
    </row>
    <row r="321" spans="1:2" ht="15" customHeight="1" x14ac:dyDescent="0.25">
      <c r="A321">
        <v>6</v>
      </c>
      <c r="B321" s="2">
        <v>10.92</v>
      </c>
    </row>
    <row r="322" spans="1:2" ht="15" customHeight="1" x14ac:dyDescent="0.25">
      <c r="A322">
        <v>2</v>
      </c>
      <c r="B322" s="2">
        <v>13.72</v>
      </c>
    </row>
    <row r="323" spans="1:2" ht="15" customHeight="1" x14ac:dyDescent="0.25">
      <c r="A323">
        <v>3</v>
      </c>
      <c r="B323" s="2">
        <v>13.78</v>
      </c>
    </row>
    <row r="324" spans="1:2" ht="15" customHeight="1" x14ac:dyDescent="0.25">
      <c r="A324">
        <v>3</v>
      </c>
      <c r="B324" s="2">
        <v>19.760000000000002</v>
      </c>
    </row>
    <row r="325" spans="1:2" ht="15" customHeight="1" x14ac:dyDescent="0.25">
      <c r="A325">
        <v>7</v>
      </c>
      <c r="B325" s="2">
        <v>10.119999999999999</v>
      </c>
    </row>
    <row r="326" spans="1:2" ht="15" customHeight="1" x14ac:dyDescent="0.25">
      <c r="A326">
        <v>4</v>
      </c>
      <c r="B326" s="2">
        <v>10.49</v>
      </c>
    </row>
    <row r="327" spans="1:2" ht="15" customHeight="1" x14ac:dyDescent="0.25">
      <c r="A327">
        <v>4</v>
      </c>
      <c r="B327" s="2">
        <v>23.93</v>
      </c>
    </row>
    <row r="328" spans="1:2" ht="15" customHeight="1" x14ac:dyDescent="0.25">
      <c r="A328">
        <v>5</v>
      </c>
      <c r="B328" s="2">
        <v>4.74</v>
      </c>
    </row>
    <row r="329" spans="1:2" ht="15" customHeight="1" x14ac:dyDescent="0.25">
      <c r="A329">
        <v>4</v>
      </c>
      <c r="B329" s="2">
        <v>22.1</v>
      </c>
    </row>
    <row r="330" spans="1:2" ht="15" customHeight="1" x14ac:dyDescent="0.25">
      <c r="A330">
        <v>3</v>
      </c>
      <c r="B330" s="2">
        <v>9.52</v>
      </c>
    </row>
    <row r="331" spans="1:2" ht="15" customHeight="1" x14ac:dyDescent="0.25">
      <c r="A331">
        <v>4</v>
      </c>
      <c r="B331" s="2">
        <v>15.46</v>
      </c>
    </row>
    <row r="332" spans="1:2" ht="15" customHeight="1" x14ac:dyDescent="0.25">
      <c r="A332">
        <v>6</v>
      </c>
      <c r="B332" s="2">
        <v>8.67</v>
      </c>
    </row>
    <row r="333" spans="1:2" ht="15" customHeight="1" x14ac:dyDescent="0.25">
      <c r="A333">
        <v>3</v>
      </c>
      <c r="B333" s="2">
        <v>8.6999999999999993</v>
      </c>
    </row>
    <row r="334" spans="1:2" ht="15" customHeight="1" x14ac:dyDescent="0.25">
      <c r="A334">
        <v>6</v>
      </c>
      <c r="B334" s="2">
        <v>8.06</v>
      </c>
    </row>
    <row r="335" spans="1:2" ht="15" customHeight="1" x14ac:dyDescent="0.25">
      <c r="A335">
        <v>5</v>
      </c>
      <c r="B335" s="2">
        <v>30.96</v>
      </c>
    </row>
    <row r="336" spans="1:2" ht="15" customHeight="1" x14ac:dyDescent="0.25">
      <c r="A336">
        <v>4</v>
      </c>
      <c r="B336" s="2">
        <v>34.78</v>
      </c>
    </row>
    <row r="337" spans="1:2" ht="15" customHeight="1" x14ac:dyDescent="0.25">
      <c r="A337">
        <v>5</v>
      </c>
      <c r="B337" s="2">
        <v>23.06</v>
      </c>
    </row>
    <row r="338" spans="1:2" ht="15" customHeight="1" x14ac:dyDescent="0.25">
      <c r="A338">
        <v>5</v>
      </c>
      <c r="B338" s="2">
        <v>16.32</v>
      </c>
    </row>
    <row r="339" spans="1:2" ht="15" customHeight="1" x14ac:dyDescent="0.25">
      <c r="A339">
        <v>4</v>
      </c>
      <c r="B339" s="2">
        <v>6.18</v>
      </c>
    </row>
    <row r="340" spans="1:2" ht="15" customHeight="1" x14ac:dyDescent="0.25">
      <c r="A340">
        <v>6</v>
      </c>
      <c r="B340" s="2">
        <v>16.850000000000001</v>
      </c>
    </row>
    <row r="341" spans="1:2" ht="15" customHeight="1" x14ac:dyDescent="0.25">
      <c r="A341">
        <v>5</v>
      </c>
      <c r="B341" s="2">
        <v>6.17</v>
      </c>
    </row>
    <row r="342" spans="1:2" ht="15" customHeight="1" x14ac:dyDescent="0.25">
      <c r="A342">
        <v>3</v>
      </c>
      <c r="B342" s="2">
        <v>4.1399999999999997</v>
      </c>
    </row>
    <row r="343" spans="1:2" ht="15" customHeight="1" x14ac:dyDescent="0.25">
      <c r="A343">
        <v>5</v>
      </c>
      <c r="B343" s="2">
        <v>2.96</v>
      </c>
    </row>
    <row r="344" spans="1:2" ht="15" customHeight="1" x14ac:dyDescent="0.25">
      <c r="A344">
        <v>5</v>
      </c>
      <c r="B344" s="2">
        <v>22.39</v>
      </c>
    </row>
    <row r="345" spans="1:2" ht="15" customHeight="1" x14ac:dyDescent="0.25">
      <c r="A345">
        <v>6</v>
      </c>
      <c r="B345" s="2">
        <v>14.61</v>
      </c>
    </row>
    <row r="346" spans="1:2" ht="15" customHeight="1" x14ac:dyDescent="0.25">
      <c r="A346">
        <v>4</v>
      </c>
      <c r="B346" s="2">
        <v>11.08</v>
      </c>
    </row>
    <row r="347" spans="1:2" ht="15" customHeight="1" x14ac:dyDescent="0.25">
      <c r="A347">
        <v>3</v>
      </c>
      <c r="B347" s="2">
        <v>5.7</v>
      </c>
    </row>
    <row r="348" spans="1:2" ht="15" customHeight="1" x14ac:dyDescent="0.25">
      <c r="A348">
        <v>3</v>
      </c>
      <c r="B348" s="2">
        <v>24.14</v>
      </c>
    </row>
    <row r="349" spans="1:2" ht="15" customHeight="1" x14ac:dyDescent="0.25">
      <c r="A349">
        <v>3</v>
      </c>
      <c r="B349" s="2">
        <v>8.4600000000000009</v>
      </c>
    </row>
    <row r="350" spans="1:2" ht="15" customHeight="1" x14ac:dyDescent="0.25">
      <c r="A350">
        <v>5</v>
      </c>
      <c r="B350" s="2">
        <v>15.98</v>
      </c>
    </row>
    <row r="351" spans="1:2" ht="15" customHeight="1" x14ac:dyDescent="0.25">
      <c r="A351">
        <v>5</v>
      </c>
      <c r="B351" s="2">
        <v>7.08</v>
      </c>
    </row>
    <row r="352" spans="1:2" ht="15" customHeight="1" x14ac:dyDescent="0.25">
      <c r="A352">
        <v>4</v>
      </c>
      <c r="B352" s="2">
        <v>4.0599999999999996</v>
      </c>
    </row>
    <row r="353" spans="1:2" ht="15" customHeight="1" x14ac:dyDescent="0.25">
      <c r="A353">
        <v>5</v>
      </c>
      <c r="B353" s="2">
        <v>13.45</v>
      </c>
    </row>
    <row r="354" spans="1:2" ht="15" customHeight="1" x14ac:dyDescent="0.25">
      <c r="A354">
        <v>3</v>
      </c>
      <c r="B354" s="2">
        <v>3.07</v>
      </c>
    </row>
    <row r="355" spans="1:2" ht="15" customHeight="1" x14ac:dyDescent="0.25">
      <c r="A355">
        <v>5</v>
      </c>
      <c r="B355" s="2">
        <v>19.2</v>
      </c>
    </row>
    <row r="356" spans="1:2" ht="15" customHeight="1" x14ac:dyDescent="0.25">
      <c r="A356">
        <v>5</v>
      </c>
      <c r="B356" s="2">
        <v>2.85</v>
      </c>
    </row>
    <row r="357" spans="1:2" ht="15" customHeight="1" x14ac:dyDescent="0.25">
      <c r="A357">
        <v>2</v>
      </c>
      <c r="B357" s="2">
        <v>13.7</v>
      </c>
    </row>
    <row r="358" spans="1:2" ht="15" customHeight="1" x14ac:dyDescent="0.25">
      <c r="A358">
        <v>4</v>
      </c>
      <c r="B358" s="2">
        <v>13.1</v>
      </c>
    </row>
    <row r="359" spans="1:2" ht="15" customHeight="1" x14ac:dyDescent="0.25">
      <c r="A359">
        <v>3</v>
      </c>
      <c r="B359" s="2">
        <v>8.0399999999999991</v>
      </c>
    </row>
    <row r="360" spans="1:2" ht="15" customHeight="1" x14ac:dyDescent="0.25">
      <c r="A360">
        <v>4</v>
      </c>
      <c r="B360" s="2">
        <v>11.31</v>
      </c>
    </row>
    <row r="361" spans="1:2" ht="15" customHeight="1" x14ac:dyDescent="0.25">
      <c r="A361">
        <v>5</v>
      </c>
      <c r="B361" s="2">
        <v>11.79</v>
      </c>
    </row>
    <row r="362" spans="1:2" ht="15" customHeight="1" x14ac:dyDescent="0.25">
      <c r="A362">
        <v>4</v>
      </c>
      <c r="B362" s="2">
        <v>3.94</v>
      </c>
    </row>
    <row r="363" spans="1:2" ht="15" customHeight="1" x14ac:dyDescent="0.25">
      <c r="A363">
        <v>6</v>
      </c>
      <c r="B363" s="2">
        <v>12.24</v>
      </c>
    </row>
    <row r="364" spans="1:2" ht="15" customHeight="1" x14ac:dyDescent="0.25">
      <c r="A364">
        <v>6</v>
      </c>
      <c r="B364" s="2">
        <v>10.08</v>
      </c>
    </row>
    <row r="365" spans="1:2" ht="15" customHeight="1" x14ac:dyDescent="0.25">
      <c r="A365">
        <v>4</v>
      </c>
      <c r="B365" s="2">
        <v>32.51</v>
      </c>
    </row>
    <row r="366" spans="1:2" ht="15" customHeight="1" x14ac:dyDescent="0.25">
      <c r="A366">
        <v>3</v>
      </c>
      <c r="B366" s="2">
        <v>13.8</v>
      </c>
    </row>
    <row r="367" spans="1:2" ht="15" customHeight="1" x14ac:dyDescent="0.25">
      <c r="A367">
        <v>4</v>
      </c>
      <c r="B367" s="2">
        <v>10.41</v>
      </c>
    </row>
    <row r="368" spans="1:2" ht="15" customHeight="1" x14ac:dyDescent="0.25">
      <c r="A368">
        <v>4</v>
      </c>
      <c r="B368" s="2">
        <v>8.4</v>
      </c>
    </row>
    <row r="369" spans="1:2" ht="15" customHeight="1" x14ac:dyDescent="0.25">
      <c r="A369">
        <v>4</v>
      </c>
      <c r="B369" s="2">
        <v>6.55</v>
      </c>
    </row>
    <row r="370" spans="1:2" ht="15" customHeight="1" x14ac:dyDescent="0.25">
      <c r="A370">
        <v>3</v>
      </c>
      <c r="B370" s="2">
        <v>7.47</v>
      </c>
    </row>
    <row r="371" spans="1:2" ht="15" customHeight="1" x14ac:dyDescent="0.25">
      <c r="A371">
        <v>4</v>
      </c>
      <c r="B371" s="2">
        <v>5.25</v>
      </c>
    </row>
    <row r="372" spans="1:2" ht="15" customHeight="1" x14ac:dyDescent="0.25">
      <c r="A372">
        <v>3</v>
      </c>
      <c r="B372" s="2">
        <v>13.07</v>
      </c>
    </row>
    <row r="373" spans="1:2" ht="15" customHeight="1" x14ac:dyDescent="0.25">
      <c r="A373">
        <v>6</v>
      </c>
      <c r="B373" s="2">
        <v>23.76</v>
      </c>
    </row>
    <row r="374" spans="1:2" ht="15" customHeight="1" x14ac:dyDescent="0.25">
      <c r="A374">
        <v>4</v>
      </c>
      <c r="B374" s="2">
        <v>20.7</v>
      </c>
    </row>
    <row r="375" spans="1:2" ht="15" customHeight="1" x14ac:dyDescent="0.25">
      <c r="A375">
        <v>4</v>
      </c>
      <c r="B375" s="2">
        <v>14.69</v>
      </c>
    </row>
    <row r="376" spans="1:2" ht="15" customHeight="1" x14ac:dyDescent="0.25">
      <c r="A376">
        <v>2</v>
      </c>
      <c r="B376" s="2">
        <v>9.16</v>
      </c>
    </row>
    <row r="377" spans="1:2" ht="15" customHeight="1" x14ac:dyDescent="0.25">
      <c r="A377">
        <v>7</v>
      </c>
      <c r="B377" s="2">
        <v>16.100000000000001</v>
      </c>
    </row>
    <row r="378" spans="1:2" ht="15" customHeight="1" x14ac:dyDescent="0.25">
      <c r="A378">
        <v>5</v>
      </c>
      <c r="B378" s="2">
        <v>20.239999999999998</v>
      </c>
    </row>
    <row r="379" spans="1:2" ht="15" customHeight="1" x14ac:dyDescent="0.25">
      <c r="A379">
        <v>3</v>
      </c>
      <c r="B379" s="2">
        <v>12.69</v>
      </c>
    </row>
    <row r="380" spans="1:2" ht="15" customHeight="1" x14ac:dyDescent="0.25">
      <c r="A380">
        <v>5</v>
      </c>
      <c r="B380" s="2">
        <v>4.22</v>
      </c>
    </row>
    <row r="381" spans="1:2" ht="15" customHeight="1" x14ac:dyDescent="0.25">
      <c r="A381">
        <v>5</v>
      </c>
      <c r="B381" s="2">
        <v>23.09</v>
      </c>
    </row>
    <row r="382" spans="1:2" ht="15" customHeight="1" x14ac:dyDescent="0.25">
      <c r="A382">
        <v>5</v>
      </c>
      <c r="B382" s="2">
        <v>15.71</v>
      </c>
    </row>
    <row r="383" spans="1:2" ht="15" customHeight="1" x14ac:dyDescent="0.25">
      <c r="A383">
        <v>4</v>
      </c>
      <c r="B383" s="2">
        <v>25.06</v>
      </c>
    </row>
    <row r="384" spans="1:2" ht="15" customHeight="1" x14ac:dyDescent="0.25">
      <c r="A384">
        <v>4</v>
      </c>
      <c r="B384" s="2">
        <v>25.92</v>
      </c>
    </row>
    <row r="385" spans="1:2" ht="15" customHeight="1" x14ac:dyDescent="0.25">
      <c r="A385">
        <v>3</v>
      </c>
      <c r="B385" s="2">
        <v>10.029999999999999</v>
      </c>
    </row>
    <row r="386" spans="1:2" ht="15" customHeight="1" x14ac:dyDescent="0.25">
      <c r="A386">
        <v>5</v>
      </c>
      <c r="B386" s="2">
        <v>8.74</v>
      </c>
    </row>
    <row r="387" spans="1:2" ht="15" customHeight="1" x14ac:dyDescent="0.25">
      <c r="A387">
        <v>6</v>
      </c>
      <c r="B387" s="2">
        <v>7.75</v>
      </c>
    </row>
    <row r="388" spans="1:2" ht="15" customHeight="1" x14ac:dyDescent="0.25">
      <c r="A388">
        <v>3</v>
      </c>
      <c r="B388" s="2">
        <v>13.78</v>
      </c>
    </row>
    <row r="389" spans="1:2" ht="15" customHeight="1" x14ac:dyDescent="0.25">
      <c r="A389">
        <v>4</v>
      </c>
      <c r="B389" s="2">
        <v>6.92</v>
      </c>
    </row>
    <row r="390" spans="1:2" ht="15" customHeight="1" x14ac:dyDescent="0.25">
      <c r="A390">
        <v>4</v>
      </c>
      <c r="B390" s="2">
        <v>14.59</v>
      </c>
    </row>
    <row r="391" spans="1:2" ht="15" customHeight="1" x14ac:dyDescent="0.25">
      <c r="A391">
        <v>5</v>
      </c>
      <c r="B391" s="2">
        <v>4.0999999999999996</v>
      </c>
    </row>
    <row r="392" spans="1:2" ht="15" customHeight="1" x14ac:dyDescent="0.25">
      <c r="A392">
        <v>4</v>
      </c>
      <c r="B392" s="2">
        <v>20.34</v>
      </c>
    </row>
    <row r="393" spans="1:2" ht="15" customHeight="1" x14ac:dyDescent="0.25">
      <c r="A393">
        <v>3</v>
      </c>
      <c r="B393" s="2">
        <v>11.39</v>
      </c>
    </row>
    <row r="394" spans="1:2" ht="15" customHeight="1" x14ac:dyDescent="0.25">
      <c r="A394">
        <v>3</v>
      </c>
      <c r="B394" s="2">
        <v>16.809999999999999</v>
      </c>
    </row>
    <row r="395" spans="1:2" ht="15" customHeight="1" x14ac:dyDescent="0.25">
      <c r="A395">
        <v>3</v>
      </c>
      <c r="B395" s="2">
        <v>8</v>
      </c>
    </row>
    <row r="396" spans="1:2" ht="15" customHeight="1" x14ac:dyDescent="0.25">
      <c r="A396">
        <v>3</v>
      </c>
      <c r="B396" s="2">
        <v>14.67</v>
      </c>
    </row>
    <row r="397" spans="1:2" ht="15" customHeight="1" x14ac:dyDescent="0.25">
      <c r="A397">
        <v>5</v>
      </c>
      <c r="B397" s="2">
        <v>10.8</v>
      </c>
    </row>
    <row r="398" spans="1:2" ht="15" customHeight="1" x14ac:dyDescent="0.25">
      <c r="A398">
        <v>4</v>
      </c>
      <c r="B398" s="2">
        <v>8.2799999999999994</v>
      </c>
    </row>
    <row r="399" spans="1:2" ht="15" customHeight="1" x14ac:dyDescent="0.25">
      <c r="A399">
        <v>4</v>
      </c>
      <c r="B399" s="2">
        <v>8.01</v>
      </c>
    </row>
    <row r="400" spans="1:2" ht="15" customHeight="1" x14ac:dyDescent="0.25">
      <c r="A400">
        <v>5</v>
      </c>
      <c r="B400" s="2">
        <v>34.1</v>
      </c>
    </row>
    <row r="401" spans="1:2" ht="15" customHeight="1" x14ac:dyDescent="0.25">
      <c r="A401">
        <v>3</v>
      </c>
      <c r="B401" s="2">
        <v>10.84</v>
      </c>
    </row>
    <row r="402" spans="1:2" ht="15" customHeight="1" x14ac:dyDescent="0.25">
      <c r="A402">
        <v>5</v>
      </c>
      <c r="B402" s="2">
        <v>9.77</v>
      </c>
    </row>
    <row r="403" spans="1:2" ht="15" customHeight="1" x14ac:dyDescent="0.25">
      <c r="A403">
        <v>4</v>
      </c>
      <c r="B403" s="2">
        <v>21.38</v>
      </c>
    </row>
    <row r="404" spans="1:2" ht="15" customHeight="1" x14ac:dyDescent="0.25">
      <c r="A404">
        <v>5</v>
      </c>
      <c r="B404" s="2">
        <v>11.72</v>
      </c>
    </row>
    <row r="405" spans="1:2" ht="15" customHeight="1" x14ac:dyDescent="0.25">
      <c r="A405">
        <v>3</v>
      </c>
      <c r="B405" s="2">
        <v>6.97</v>
      </c>
    </row>
    <row r="406" spans="1:2" ht="15" customHeight="1" x14ac:dyDescent="0.25">
      <c r="A406">
        <v>5</v>
      </c>
      <c r="B406" s="2">
        <v>2.91</v>
      </c>
    </row>
    <row r="407" spans="1:2" ht="15" customHeight="1" x14ac:dyDescent="0.25">
      <c r="A407">
        <v>3</v>
      </c>
      <c r="B407" s="2">
        <v>14.39</v>
      </c>
    </row>
    <row r="408" spans="1:2" ht="15" customHeight="1" x14ac:dyDescent="0.25">
      <c r="A408">
        <v>3</v>
      </c>
      <c r="B408" s="2">
        <v>11.75</v>
      </c>
    </row>
    <row r="409" spans="1:2" ht="15" customHeight="1" x14ac:dyDescent="0.25">
      <c r="A409">
        <v>5</v>
      </c>
      <c r="B409" s="2">
        <v>7.88</v>
      </c>
    </row>
    <row r="410" spans="1:2" ht="15" customHeight="1" x14ac:dyDescent="0.25">
      <c r="A410">
        <v>5</v>
      </c>
      <c r="B410" s="2">
        <v>14.16</v>
      </c>
    </row>
    <row r="411" spans="1:2" ht="15" customHeight="1" x14ac:dyDescent="0.25">
      <c r="A411">
        <v>2</v>
      </c>
      <c r="B411" s="2">
        <v>10.46</v>
      </c>
    </row>
    <row r="412" spans="1:2" ht="15" customHeight="1" x14ac:dyDescent="0.25">
      <c r="A412">
        <v>5</v>
      </c>
      <c r="B412" s="2">
        <v>23.81</v>
      </c>
    </row>
    <row r="413" spans="1:2" ht="15" customHeight="1" x14ac:dyDescent="0.25">
      <c r="A413">
        <v>4</v>
      </c>
      <c r="B413" s="2">
        <v>15.8</v>
      </c>
    </row>
    <row r="414" spans="1:2" ht="15" customHeight="1" x14ac:dyDescent="0.25">
      <c r="A414">
        <v>5</v>
      </c>
      <c r="B414" s="2">
        <v>8.33</v>
      </c>
    </row>
    <row r="415" spans="1:2" ht="15" customHeight="1" x14ac:dyDescent="0.25">
      <c r="A415">
        <v>4</v>
      </c>
      <c r="B415" s="2">
        <v>11</v>
      </c>
    </row>
    <row r="416" spans="1:2" ht="15" customHeight="1" x14ac:dyDescent="0.25">
      <c r="A416">
        <v>3</v>
      </c>
      <c r="B416" s="2">
        <v>16.73</v>
      </c>
    </row>
    <row r="417" spans="1:2" ht="15" customHeight="1" x14ac:dyDescent="0.25">
      <c r="A417">
        <v>5</v>
      </c>
      <c r="B417" s="2">
        <v>5.04</v>
      </c>
    </row>
    <row r="418" spans="1:2" ht="15" customHeight="1" x14ac:dyDescent="0.25">
      <c r="A418">
        <v>3</v>
      </c>
      <c r="B418" s="2">
        <v>2.85</v>
      </c>
    </row>
    <row r="419" spans="1:2" ht="15" customHeight="1" x14ac:dyDescent="0.25">
      <c r="A419">
        <v>4</v>
      </c>
      <c r="B419" s="2">
        <v>10.98</v>
      </c>
    </row>
    <row r="420" spans="1:2" ht="15" customHeight="1" x14ac:dyDescent="0.25">
      <c r="A420">
        <v>3</v>
      </c>
      <c r="B420" s="2">
        <v>16.63</v>
      </c>
    </row>
    <row r="421" spans="1:2" ht="15" customHeight="1" x14ac:dyDescent="0.25">
      <c r="A421">
        <v>2</v>
      </c>
      <c r="B421" s="2">
        <v>5.65</v>
      </c>
    </row>
    <row r="422" spans="1:2" ht="15" customHeight="1" x14ac:dyDescent="0.25">
      <c r="A422">
        <v>3</v>
      </c>
      <c r="B422" s="2">
        <v>10.49</v>
      </c>
    </row>
    <row r="423" spans="1:2" ht="15" customHeight="1" x14ac:dyDescent="0.25">
      <c r="A423">
        <v>3</v>
      </c>
      <c r="B423" s="2">
        <v>2.71</v>
      </c>
    </row>
    <row r="424" spans="1:2" ht="15" customHeight="1" x14ac:dyDescent="0.25">
      <c r="A424">
        <v>6</v>
      </c>
      <c r="B424" s="2">
        <v>7.3</v>
      </c>
    </row>
    <row r="425" spans="1:2" ht="15" customHeight="1" x14ac:dyDescent="0.25">
      <c r="A425">
        <v>6</v>
      </c>
      <c r="B425" s="2">
        <v>19.239999999999998</v>
      </c>
    </row>
    <row r="426" spans="1:2" ht="15" customHeight="1" x14ac:dyDescent="0.25">
      <c r="A426">
        <v>5</v>
      </c>
      <c r="B426" s="2">
        <v>27.72</v>
      </c>
    </row>
    <row r="427" spans="1:2" ht="15" customHeight="1" x14ac:dyDescent="0.25">
      <c r="A427">
        <v>3</v>
      </c>
      <c r="B427" s="2">
        <v>7.02</v>
      </c>
    </row>
    <row r="428" spans="1:2" ht="15" customHeight="1" x14ac:dyDescent="0.25">
      <c r="A428">
        <v>5</v>
      </c>
      <c r="B428" s="2">
        <v>2.52</v>
      </c>
    </row>
    <row r="429" spans="1:2" ht="15" customHeight="1" x14ac:dyDescent="0.25">
      <c r="A429">
        <v>4</v>
      </c>
      <c r="B429" s="2">
        <v>15.05</v>
      </c>
    </row>
    <row r="430" spans="1:2" ht="15" customHeight="1" x14ac:dyDescent="0.25">
      <c r="A430">
        <v>4</v>
      </c>
      <c r="B430" s="2">
        <v>3.78</v>
      </c>
    </row>
    <row r="431" spans="1:2" ht="15" customHeight="1" x14ac:dyDescent="0.25">
      <c r="A431">
        <v>4</v>
      </c>
      <c r="B431" s="2">
        <v>3.98</v>
      </c>
    </row>
    <row r="432" spans="1:2" ht="15" customHeight="1" x14ac:dyDescent="0.25">
      <c r="A432">
        <v>3</v>
      </c>
      <c r="B432" s="2">
        <v>10</v>
      </c>
    </row>
    <row r="433" spans="1:2" ht="15" customHeight="1" x14ac:dyDescent="0.25">
      <c r="A433">
        <v>1</v>
      </c>
      <c r="B433" s="2">
        <v>1.97</v>
      </c>
    </row>
    <row r="434" spans="1:2" ht="15" customHeight="1" x14ac:dyDescent="0.25">
      <c r="A434">
        <v>5</v>
      </c>
      <c r="B434" s="2">
        <v>22.09</v>
      </c>
    </row>
    <row r="435" spans="1:2" ht="15" customHeight="1" x14ac:dyDescent="0.25">
      <c r="A435">
        <v>5</v>
      </c>
      <c r="B435" s="2">
        <v>15.56</v>
      </c>
    </row>
    <row r="436" spans="1:2" ht="15" customHeight="1" x14ac:dyDescent="0.25">
      <c r="A436">
        <v>4</v>
      </c>
      <c r="B436" s="2">
        <v>2.2200000000000002</v>
      </c>
    </row>
    <row r="437" spans="1:2" ht="15" customHeight="1" x14ac:dyDescent="0.25">
      <c r="A437">
        <v>3</v>
      </c>
      <c r="B437" s="2">
        <v>3.67</v>
      </c>
    </row>
    <row r="438" spans="1:2" ht="15" customHeight="1" x14ac:dyDescent="0.25">
      <c r="A438">
        <v>3</v>
      </c>
      <c r="B438" s="2">
        <v>5.36</v>
      </c>
    </row>
    <row r="439" spans="1:2" ht="15" customHeight="1" x14ac:dyDescent="0.25">
      <c r="A439">
        <v>3</v>
      </c>
      <c r="B439" s="2">
        <v>16.760000000000002</v>
      </c>
    </row>
    <row r="440" spans="1:2" ht="15" customHeight="1" x14ac:dyDescent="0.25">
      <c r="A440">
        <v>5</v>
      </c>
      <c r="B440" s="2">
        <v>15.23</v>
      </c>
    </row>
    <row r="441" spans="1:2" ht="15" customHeight="1" x14ac:dyDescent="0.25">
      <c r="A441">
        <v>3</v>
      </c>
      <c r="B441" s="2">
        <v>22.39</v>
      </c>
    </row>
    <row r="442" spans="1:2" ht="15" customHeight="1" x14ac:dyDescent="0.25">
      <c r="A442">
        <v>5</v>
      </c>
      <c r="B442" s="2">
        <v>17.940000000000001</v>
      </c>
    </row>
    <row r="443" spans="1:2" ht="15" customHeight="1" x14ac:dyDescent="0.25">
      <c r="A443">
        <v>4</v>
      </c>
      <c r="B443" s="2">
        <v>1.99</v>
      </c>
    </row>
    <row r="444" spans="1:2" ht="15" customHeight="1" x14ac:dyDescent="0.25">
      <c r="A444">
        <v>5</v>
      </c>
      <c r="B444" s="2">
        <v>11.42</v>
      </c>
    </row>
    <row r="445" spans="1:2" ht="15" customHeight="1" x14ac:dyDescent="0.25">
      <c r="A445">
        <v>6</v>
      </c>
      <c r="B445" s="2">
        <v>12.14</v>
      </c>
    </row>
    <row r="446" spans="1:2" ht="15" customHeight="1" x14ac:dyDescent="0.25">
      <c r="A446">
        <v>3</v>
      </c>
      <c r="B446" s="2">
        <v>6.21</v>
      </c>
    </row>
    <row r="447" spans="1:2" ht="15" customHeight="1" x14ac:dyDescent="0.25">
      <c r="A447">
        <v>4</v>
      </c>
      <c r="B447" s="2">
        <v>5.0999999999999996</v>
      </c>
    </row>
    <row r="448" spans="1:2" ht="15" customHeight="1" x14ac:dyDescent="0.25">
      <c r="A448">
        <v>3</v>
      </c>
      <c r="B448" s="2">
        <v>14.85</v>
      </c>
    </row>
    <row r="449" spans="1:2" ht="15" customHeight="1" x14ac:dyDescent="0.25">
      <c r="A449">
        <v>6</v>
      </c>
      <c r="B449" s="2">
        <v>11.34</v>
      </c>
    </row>
    <row r="450" spans="1:2" ht="15" customHeight="1" x14ac:dyDescent="0.25">
      <c r="A450">
        <v>5</v>
      </c>
      <c r="B450" s="2">
        <v>15.71</v>
      </c>
    </row>
    <row r="451" spans="1:2" ht="15" customHeight="1" x14ac:dyDescent="0.25">
      <c r="A451">
        <v>4</v>
      </c>
      <c r="B451" s="2">
        <v>14.62</v>
      </c>
    </row>
    <row r="452" spans="1:2" ht="15" customHeight="1" x14ac:dyDescent="0.25">
      <c r="A452">
        <v>2</v>
      </c>
      <c r="B452" s="2">
        <v>9.25</v>
      </c>
    </row>
    <row r="453" spans="1:2" ht="15" customHeight="1" x14ac:dyDescent="0.25">
      <c r="A453">
        <v>3</v>
      </c>
      <c r="B453" s="2">
        <v>14.53</v>
      </c>
    </row>
    <row r="454" spans="1:2" ht="15" customHeight="1" x14ac:dyDescent="0.25">
      <c r="A454">
        <v>5</v>
      </c>
      <c r="B454" s="2">
        <v>9.41</v>
      </c>
    </row>
    <row r="455" spans="1:2" ht="15" customHeight="1" x14ac:dyDescent="0.25">
      <c r="A455">
        <v>4</v>
      </c>
      <c r="B455" s="2">
        <v>6.97</v>
      </c>
    </row>
    <row r="456" spans="1:2" ht="15" customHeight="1" x14ac:dyDescent="0.25">
      <c r="A456">
        <v>2</v>
      </c>
      <c r="B456" s="2">
        <v>6.44</v>
      </c>
    </row>
    <row r="457" spans="1:2" ht="15" customHeight="1" x14ac:dyDescent="0.25">
      <c r="A457">
        <v>6</v>
      </c>
      <c r="B457" s="2">
        <v>7.26</v>
      </c>
    </row>
    <row r="458" spans="1:2" ht="15" customHeight="1" x14ac:dyDescent="0.25">
      <c r="A458">
        <v>4</v>
      </c>
      <c r="B458" s="2">
        <v>4.68</v>
      </c>
    </row>
    <row r="459" spans="1:2" ht="15" customHeight="1" x14ac:dyDescent="0.25">
      <c r="A459">
        <v>3</v>
      </c>
      <c r="B459" s="2">
        <v>17.03</v>
      </c>
    </row>
    <row r="460" spans="1:2" ht="15" customHeight="1" x14ac:dyDescent="0.25">
      <c r="A460">
        <v>4</v>
      </c>
      <c r="B460" s="2">
        <v>3.73</v>
      </c>
    </row>
    <row r="461" spans="1:2" ht="15" customHeight="1" x14ac:dyDescent="0.25">
      <c r="A461">
        <v>5</v>
      </c>
      <c r="B461" s="2">
        <v>8.91</v>
      </c>
    </row>
    <row r="462" spans="1:2" ht="15" customHeight="1" x14ac:dyDescent="0.25">
      <c r="A462">
        <v>5</v>
      </c>
      <c r="B462" s="2">
        <v>20.45</v>
      </c>
    </row>
    <row r="463" spans="1:2" ht="15" customHeight="1" x14ac:dyDescent="0.25">
      <c r="A463">
        <v>6</v>
      </c>
      <c r="B463" s="2">
        <v>5.72</v>
      </c>
    </row>
    <row r="464" spans="1:2" ht="15" customHeight="1" x14ac:dyDescent="0.25">
      <c r="A464">
        <v>4</v>
      </c>
      <c r="B464" s="2">
        <v>18.79</v>
      </c>
    </row>
    <row r="465" spans="1:2" ht="15" customHeight="1" x14ac:dyDescent="0.25">
      <c r="A465">
        <v>4</v>
      </c>
      <c r="B465" s="2">
        <v>4.0199999999999996</v>
      </c>
    </row>
    <row r="466" spans="1:2" ht="15" customHeight="1" x14ac:dyDescent="0.25">
      <c r="A466">
        <v>5</v>
      </c>
      <c r="B466" s="2">
        <v>4.37</v>
      </c>
    </row>
    <row r="467" spans="1:2" ht="15" customHeight="1" x14ac:dyDescent="0.25">
      <c r="A467">
        <v>3</v>
      </c>
      <c r="B467" s="2">
        <v>10.26</v>
      </c>
    </row>
    <row r="468" spans="1:2" ht="15" customHeight="1" x14ac:dyDescent="0.25">
      <c r="A468">
        <v>4</v>
      </c>
      <c r="B468" s="2">
        <v>8.58</v>
      </c>
    </row>
    <row r="469" spans="1:2" ht="15" customHeight="1" x14ac:dyDescent="0.25">
      <c r="A469">
        <v>2</v>
      </c>
      <c r="B469" s="2">
        <v>10.210000000000001</v>
      </c>
    </row>
    <row r="470" spans="1:2" ht="15" customHeight="1" x14ac:dyDescent="0.25">
      <c r="A470">
        <v>3</v>
      </c>
      <c r="B470" s="2">
        <v>9.0500000000000007</v>
      </c>
    </row>
    <row r="471" spans="1:2" ht="15" customHeight="1" x14ac:dyDescent="0.25">
      <c r="A471">
        <v>4</v>
      </c>
      <c r="B471" s="2">
        <v>14.56</v>
      </c>
    </row>
    <row r="472" spans="1:2" ht="15" customHeight="1" x14ac:dyDescent="0.25">
      <c r="A472">
        <v>5</v>
      </c>
      <c r="B472" s="2">
        <v>19.03</v>
      </c>
    </row>
    <row r="473" spans="1:2" ht="15" customHeight="1" x14ac:dyDescent="0.25">
      <c r="A473">
        <v>6</v>
      </c>
      <c r="B473" s="2">
        <v>11.83</v>
      </c>
    </row>
    <row r="474" spans="1:2" ht="15" customHeight="1" x14ac:dyDescent="0.25">
      <c r="A474">
        <v>4</v>
      </c>
      <c r="B474" s="2">
        <v>10.42</v>
      </c>
    </row>
    <row r="475" spans="1:2" ht="15" customHeight="1" x14ac:dyDescent="0.25">
      <c r="A475">
        <v>5</v>
      </c>
      <c r="B475" s="2">
        <v>8.09</v>
      </c>
    </row>
    <row r="476" spans="1:2" ht="15" customHeight="1" x14ac:dyDescent="0.25">
      <c r="A476">
        <v>4</v>
      </c>
      <c r="B476" s="2">
        <v>2.59</v>
      </c>
    </row>
    <row r="477" spans="1:2" ht="15" customHeight="1" x14ac:dyDescent="0.25">
      <c r="A477">
        <v>3</v>
      </c>
      <c r="B477" s="2">
        <v>11.93</v>
      </c>
    </row>
    <row r="478" spans="1:2" ht="15" customHeight="1" x14ac:dyDescent="0.25">
      <c r="A478">
        <v>5</v>
      </c>
      <c r="B478" s="2">
        <v>3.76</v>
      </c>
    </row>
    <row r="479" spans="1:2" ht="15" customHeight="1" x14ac:dyDescent="0.25">
      <c r="A479">
        <v>3</v>
      </c>
      <c r="B479" s="2">
        <v>1.46</v>
      </c>
    </row>
    <row r="480" spans="1:2" ht="15" customHeight="1" x14ac:dyDescent="0.25">
      <c r="A480">
        <v>5</v>
      </c>
      <c r="B480" s="2">
        <v>30.78</v>
      </c>
    </row>
    <row r="481" spans="1:2" ht="15" customHeight="1" x14ac:dyDescent="0.25">
      <c r="A481">
        <v>5</v>
      </c>
      <c r="B481" s="2">
        <v>28.7</v>
      </c>
    </row>
    <row r="482" spans="1:2" ht="15" customHeight="1" x14ac:dyDescent="0.25">
      <c r="A482">
        <v>3</v>
      </c>
      <c r="B482" s="2">
        <v>16.45</v>
      </c>
    </row>
    <row r="483" spans="1:2" ht="15" customHeight="1" x14ac:dyDescent="0.25">
      <c r="A483">
        <v>4</v>
      </c>
      <c r="B483" s="2">
        <v>3.9</v>
      </c>
    </row>
    <row r="484" spans="1:2" ht="15" customHeight="1" x14ac:dyDescent="0.25">
      <c r="A484">
        <v>3</v>
      </c>
      <c r="B484" s="2">
        <v>10.62</v>
      </c>
    </row>
    <row r="485" spans="1:2" ht="15" customHeight="1" x14ac:dyDescent="0.25">
      <c r="A485">
        <v>5</v>
      </c>
      <c r="B485" s="2">
        <v>19.18</v>
      </c>
    </row>
    <row r="486" spans="1:2" ht="15" customHeight="1" x14ac:dyDescent="0.25">
      <c r="A486">
        <v>6</v>
      </c>
      <c r="B486" s="2">
        <v>20.63</v>
      </c>
    </row>
    <row r="487" spans="1:2" ht="15" customHeight="1" x14ac:dyDescent="0.25">
      <c r="A487">
        <v>7</v>
      </c>
      <c r="B487" s="2">
        <v>35.28</v>
      </c>
    </row>
    <row r="488" spans="1:2" ht="15" customHeight="1" x14ac:dyDescent="0.25">
      <c r="A488">
        <v>6</v>
      </c>
      <c r="B488" s="2">
        <v>24.86</v>
      </c>
    </row>
    <row r="489" spans="1:2" ht="15" customHeight="1" x14ac:dyDescent="0.25">
      <c r="A489">
        <v>5</v>
      </c>
      <c r="B489" s="2">
        <v>9.25</v>
      </c>
    </row>
    <row r="490" spans="1:2" ht="15" customHeight="1" x14ac:dyDescent="0.25">
      <c r="A490">
        <v>4</v>
      </c>
      <c r="B490" s="2">
        <v>13.4</v>
      </c>
    </row>
    <row r="491" spans="1:2" ht="15" customHeight="1" x14ac:dyDescent="0.25">
      <c r="A491">
        <v>5</v>
      </c>
      <c r="B491" s="2">
        <v>15.94</v>
      </c>
    </row>
    <row r="492" spans="1:2" ht="15" customHeight="1" x14ac:dyDescent="0.25">
      <c r="A492">
        <v>4</v>
      </c>
      <c r="B492" s="2">
        <v>17.47</v>
      </c>
    </row>
    <row r="493" spans="1:2" ht="15" customHeight="1" x14ac:dyDescent="0.25">
      <c r="A493">
        <v>3</v>
      </c>
      <c r="B493" s="2">
        <v>10.26</v>
      </c>
    </row>
    <row r="494" spans="1:2" ht="15" customHeight="1" x14ac:dyDescent="0.25">
      <c r="A494">
        <v>4</v>
      </c>
      <c r="B494" s="2">
        <v>6.68</v>
      </c>
    </row>
    <row r="495" spans="1:2" ht="15" customHeight="1" x14ac:dyDescent="0.25">
      <c r="A495">
        <v>5</v>
      </c>
      <c r="B495" s="2">
        <v>10.69</v>
      </c>
    </row>
    <row r="496" spans="1:2" ht="15" customHeight="1" x14ac:dyDescent="0.25">
      <c r="A496">
        <v>3</v>
      </c>
      <c r="B496" s="2">
        <v>6.05</v>
      </c>
    </row>
    <row r="497" spans="1:2" ht="15" customHeight="1" x14ac:dyDescent="0.25">
      <c r="A497">
        <v>3</v>
      </c>
      <c r="B497" s="2">
        <v>5.71</v>
      </c>
    </row>
    <row r="498" spans="1:2" ht="15" customHeight="1" x14ac:dyDescent="0.25">
      <c r="A498">
        <v>5</v>
      </c>
      <c r="B498" s="2">
        <v>10.18</v>
      </c>
    </row>
    <row r="499" spans="1:2" ht="15" customHeight="1" x14ac:dyDescent="0.25">
      <c r="A499">
        <v>5</v>
      </c>
      <c r="B499" s="2">
        <v>19.75</v>
      </c>
    </row>
    <row r="500" spans="1:2" ht="15" customHeight="1" x14ac:dyDescent="0.25">
      <c r="A500">
        <v>5</v>
      </c>
      <c r="B500" s="2">
        <v>25.81</v>
      </c>
    </row>
    <row r="501" spans="1:2" ht="15" customHeight="1" x14ac:dyDescent="0.25">
      <c r="A501">
        <v>4</v>
      </c>
      <c r="B501" s="2">
        <v>7.67</v>
      </c>
    </row>
    <row r="502" spans="1:2" ht="15" customHeight="1" x14ac:dyDescent="0.25">
      <c r="A502">
        <v>5</v>
      </c>
      <c r="B502" s="2">
        <v>8.6199999999999992</v>
      </c>
    </row>
    <row r="503" spans="1:2" ht="15" customHeight="1" x14ac:dyDescent="0.25">
      <c r="A503">
        <v>6</v>
      </c>
      <c r="B503" s="2">
        <v>35.24</v>
      </c>
    </row>
    <row r="504" spans="1:2" ht="15" customHeight="1" x14ac:dyDescent="0.25">
      <c r="A504">
        <v>3</v>
      </c>
      <c r="B504" s="2">
        <v>4.68</v>
      </c>
    </row>
    <row r="505" spans="1:2" ht="15" customHeight="1" x14ac:dyDescent="0.25">
      <c r="A505">
        <v>5</v>
      </c>
      <c r="B505" s="2">
        <v>4.0199999999999996</v>
      </c>
    </row>
    <row r="506" spans="1:2" ht="15" customHeight="1" x14ac:dyDescent="0.25">
      <c r="A506">
        <v>5</v>
      </c>
      <c r="B506" s="2">
        <v>27.05</v>
      </c>
    </row>
    <row r="507" spans="1:2" ht="15" customHeight="1" x14ac:dyDescent="0.25">
      <c r="A507">
        <v>4</v>
      </c>
      <c r="B507" s="2">
        <v>21.47</v>
      </c>
    </row>
    <row r="508" spans="1:2" ht="15" customHeight="1" x14ac:dyDescent="0.25">
      <c r="A508">
        <v>3</v>
      </c>
      <c r="B508" s="2">
        <v>16.53</v>
      </c>
    </row>
    <row r="509" spans="1:2" ht="15" customHeight="1" x14ac:dyDescent="0.25">
      <c r="A509">
        <v>5</v>
      </c>
      <c r="B509" s="2">
        <v>15.1</v>
      </c>
    </row>
    <row r="510" spans="1:2" ht="15" customHeight="1" x14ac:dyDescent="0.25">
      <c r="A510">
        <v>5</v>
      </c>
      <c r="B510" s="2">
        <v>16.34</v>
      </c>
    </row>
    <row r="511" spans="1:2" ht="15" customHeight="1" x14ac:dyDescent="0.25">
      <c r="A511">
        <v>3</v>
      </c>
      <c r="B511" s="2">
        <v>6.38</v>
      </c>
    </row>
    <row r="512" spans="1:2" ht="15" customHeight="1" x14ac:dyDescent="0.25">
      <c r="A512">
        <v>5</v>
      </c>
      <c r="B512" s="2">
        <v>16.739999999999998</v>
      </c>
    </row>
    <row r="513" spans="1:2" ht="15" customHeight="1" x14ac:dyDescent="0.25">
      <c r="A513">
        <v>4</v>
      </c>
      <c r="B513" s="2">
        <v>19.739999999999998</v>
      </c>
    </row>
    <row r="514" spans="1:2" ht="15" customHeight="1" x14ac:dyDescent="0.25">
      <c r="A514">
        <v>5</v>
      </c>
      <c r="B514" s="2">
        <v>19.850000000000001</v>
      </c>
    </row>
    <row r="515" spans="1:2" ht="15" customHeight="1" x14ac:dyDescent="0.25">
      <c r="A515">
        <v>6</v>
      </c>
      <c r="B515" s="2">
        <v>41.88</v>
      </c>
    </row>
    <row r="516" spans="1:2" ht="15" customHeight="1" x14ac:dyDescent="0.25">
      <c r="A516">
        <v>2</v>
      </c>
      <c r="B516" s="2">
        <v>3.41</v>
      </c>
    </row>
    <row r="517" spans="1:2" ht="15" customHeight="1" x14ac:dyDescent="0.25">
      <c r="A517">
        <v>3</v>
      </c>
      <c r="B517" s="2">
        <v>15.82</v>
      </c>
    </row>
    <row r="518" spans="1:2" ht="15" customHeight="1" x14ac:dyDescent="0.25">
      <c r="A518">
        <v>4</v>
      </c>
      <c r="B518" s="2">
        <v>5.12</v>
      </c>
    </row>
    <row r="519" spans="1:2" ht="15" customHeight="1" x14ac:dyDescent="0.25">
      <c r="A519">
        <v>4</v>
      </c>
      <c r="B519" s="2">
        <v>19.010000000000002</v>
      </c>
    </row>
    <row r="520" spans="1:2" ht="15" customHeight="1" x14ac:dyDescent="0.25">
      <c r="A520">
        <v>4</v>
      </c>
      <c r="B520" s="2">
        <v>13.56</v>
      </c>
    </row>
    <row r="521" spans="1:2" ht="15" customHeight="1" x14ac:dyDescent="0.25">
      <c r="A521">
        <v>4</v>
      </c>
      <c r="B521" s="2">
        <v>19.489999999999998</v>
      </c>
    </row>
    <row r="522" spans="1:2" ht="15" customHeight="1" x14ac:dyDescent="0.25">
      <c r="A522">
        <v>2</v>
      </c>
      <c r="B522" s="2">
        <v>11.28</v>
      </c>
    </row>
    <row r="523" spans="1:2" ht="15" customHeight="1" x14ac:dyDescent="0.25">
      <c r="A523">
        <v>5</v>
      </c>
      <c r="B523" s="2">
        <v>12.48</v>
      </c>
    </row>
    <row r="524" spans="1:2" ht="15" customHeight="1" x14ac:dyDescent="0.25">
      <c r="A524">
        <v>4</v>
      </c>
      <c r="B524" s="2">
        <v>9.0500000000000007</v>
      </c>
    </row>
    <row r="525" spans="1:2" ht="15" customHeight="1" x14ac:dyDescent="0.25">
      <c r="A525">
        <v>4</v>
      </c>
      <c r="B525" s="2">
        <v>11.26</v>
      </c>
    </row>
    <row r="526" spans="1:2" ht="15" customHeight="1" x14ac:dyDescent="0.25">
      <c r="A526">
        <v>6</v>
      </c>
      <c r="B526" s="2">
        <v>22.3</v>
      </c>
    </row>
    <row r="527" spans="1:2" ht="15" customHeight="1" x14ac:dyDescent="0.25">
      <c r="A527">
        <v>5</v>
      </c>
      <c r="B527" s="2">
        <v>8.52</v>
      </c>
    </row>
    <row r="528" spans="1:2" ht="15" customHeight="1" x14ac:dyDescent="0.25">
      <c r="A528">
        <v>5</v>
      </c>
      <c r="B528" s="2">
        <v>16.690000000000001</v>
      </c>
    </row>
    <row r="529" spans="1:2" ht="15" customHeight="1" x14ac:dyDescent="0.25">
      <c r="A529">
        <v>3</v>
      </c>
      <c r="B529" s="2">
        <v>20.45</v>
      </c>
    </row>
    <row r="530" spans="1:2" ht="15" customHeight="1" x14ac:dyDescent="0.25">
      <c r="A530">
        <v>3</v>
      </c>
      <c r="B530" s="2">
        <v>15.77</v>
      </c>
    </row>
    <row r="531" spans="1:2" ht="15" customHeight="1" x14ac:dyDescent="0.25">
      <c r="A531">
        <v>5</v>
      </c>
      <c r="B531" s="2">
        <v>15.98</v>
      </c>
    </row>
    <row r="532" spans="1:2" ht="15" customHeight="1" x14ac:dyDescent="0.25">
      <c r="A532">
        <v>4</v>
      </c>
      <c r="B532" s="2">
        <v>15.29</v>
      </c>
    </row>
    <row r="533" spans="1:2" ht="15" customHeight="1" x14ac:dyDescent="0.25">
      <c r="A533">
        <v>3</v>
      </c>
      <c r="B533" s="2">
        <v>17.7</v>
      </c>
    </row>
    <row r="534" spans="1:2" ht="15" customHeight="1" x14ac:dyDescent="0.25">
      <c r="A534">
        <v>5</v>
      </c>
      <c r="B534" s="2">
        <v>8.58</v>
      </c>
    </row>
    <row r="535" spans="1:2" ht="15" customHeight="1" x14ac:dyDescent="0.25">
      <c r="A535">
        <v>4</v>
      </c>
      <c r="B535" s="2">
        <v>4.1399999999999997</v>
      </c>
    </row>
    <row r="536" spans="1:2" ht="15" customHeight="1" x14ac:dyDescent="0.25">
      <c r="A536">
        <v>5</v>
      </c>
      <c r="B536" s="2">
        <v>14.96</v>
      </c>
    </row>
    <row r="537" spans="1:2" ht="15" customHeight="1" x14ac:dyDescent="0.25">
      <c r="A537">
        <v>4</v>
      </c>
      <c r="B537" s="2">
        <v>5.7</v>
      </c>
    </row>
    <row r="538" spans="1:2" ht="15" customHeight="1" x14ac:dyDescent="0.25">
      <c r="A538">
        <v>3</v>
      </c>
      <c r="B538" s="2">
        <v>22.01</v>
      </c>
    </row>
    <row r="539" spans="1:2" ht="15" customHeight="1" x14ac:dyDescent="0.25">
      <c r="A539">
        <v>4</v>
      </c>
      <c r="B539" s="2">
        <v>22.28</v>
      </c>
    </row>
    <row r="540" spans="1:2" ht="15" customHeight="1" x14ac:dyDescent="0.25">
      <c r="A540">
        <v>5</v>
      </c>
      <c r="B540" s="2">
        <v>5.83</v>
      </c>
    </row>
    <row r="541" spans="1:2" ht="15" customHeight="1" x14ac:dyDescent="0.25">
      <c r="A541">
        <v>4</v>
      </c>
      <c r="B541" s="2">
        <v>20.64</v>
      </c>
    </row>
    <row r="542" spans="1:2" ht="15" customHeight="1" x14ac:dyDescent="0.25">
      <c r="A542">
        <v>4</v>
      </c>
      <c r="B542" s="2">
        <v>10.37</v>
      </c>
    </row>
    <row r="543" spans="1:2" ht="15" customHeight="1" x14ac:dyDescent="0.25">
      <c r="A543">
        <v>5</v>
      </c>
      <c r="B543" s="2">
        <v>35.28</v>
      </c>
    </row>
    <row r="544" spans="1:2" ht="15" customHeight="1" x14ac:dyDescent="0.25">
      <c r="A544">
        <v>5</v>
      </c>
      <c r="B544" s="2">
        <v>9.2200000000000006</v>
      </c>
    </row>
    <row r="545" spans="1:2" ht="15" customHeight="1" x14ac:dyDescent="0.25">
      <c r="A545">
        <v>7</v>
      </c>
      <c r="B545" s="2">
        <v>17.29</v>
      </c>
    </row>
    <row r="546" spans="1:2" ht="15" customHeight="1" x14ac:dyDescent="0.25">
      <c r="A546">
        <v>7</v>
      </c>
      <c r="B546" s="2">
        <v>20.7</v>
      </c>
    </row>
    <row r="547" spans="1:2" ht="15" customHeight="1" x14ac:dyDescent="0.25">
      <c r="A547">
        <v>6</v>
      </c>
      <c r="B547" s="2">
        <v>3.74</v>
      </c>
    </row>
    <row r="548" spans="1:2" ht="15" customHeight="1" x14ac:dyDescent="0.25">
      <c r="A548">
        <v>6</v>
      </c>
      <c r="B548" s="2">
        <v>13.88</v>
      </c>
    </row>
    <row r="549" spans="1:2" ht="15" customHeight="1" x14ac:dyDescent="0.25">
      <c r="A549">
        <v>3</v>
      </c>
      <c r="B549" s="2">
        <v>6.07</v>
      </c>
    </row>
    <row r="550" spans="1:2" ht="15" customHeight="1" x14ac:dyDescent="0.25">
      <c r="A550">
        <v>5</v>
      </c>
      <c r="B550" s="2">
        <v>10.24</v>
      </c>
    </row>
    <row r="551" spans="1:2" ht="15" customHeight="1" x14ac:dyDescent="0.25">
      <c r="A551">
        <v>5</v>
      </c>
      <c r="B551" s="2">
        <v>13.28</v>
      </c>
    </row>
    <row r="552" spans="1:2" ht="15" customHeight="1" x14ac:dyDescent="0.25">
      <c r="A552">
        <v>5</v>
      </c>
      <c r="B552" s="2">
        <v>8.75</v>
      </c>
    </row>
    <row r="553" spans="1:2" ht="15" customHeight="1" x14ac:dyDescent="0.25">
      <c r="A553">
        <v>3</v>
      </c>
      <c r="B553" s="2">
        <v>5.98</v>
      </c>
    </row>
    <row r="554" spans="1:2" ht="15" customHeight="1" x14ac:dyDescent="0.25">
      <c r="A554">
        <v>4</v>
      </c>
      <c r="B554" s="2">
        <v>10.3</v>
      </c>
    </row>
    <row r="555" spans="1:2" ht="15" customHeight="1" x14ac:dyDescent="0.25">
      <c r="A555">
        <v>4</v>
      </c>
      <c r="B555" s="2">
        <v>26.3</v>
      </c>
    </row>
    <row r="556" spans="1:2" ht="15" customHeight="1" x14ac:dyDescent="0.25">
      <c r="A556">
        <v>6</v>
      </c>
      <c r="B556" s="2">
        <v>18.600000000000001</v>
      </c>
    </row>
    <row r="557" spans="1:2" ht="15" customHeight="1" x14ac:dyDescent="0.25">
      <c r="A557">
        <v>3</v>
      </c>
      <c r="B557" s="2">
        <v>7.63</v>
      </c>
    </row>
    <row r="558" spans="1:2" ht="15" customHeight="1" x14ac:dyDescent="0.25">
      <c r="A558">
        <v>3</v>
      </c>
      <c r="B558" s="2">
        <v>7.26</v>
      </c>
    </row>
    <row r="559" spans="1:2" ht="15" customHeight="1" x14ac:dyDescent="0.25">
      <c r="A559">
        <v>5</v>
      </c>
      <c r="B559" s="2">
        <v>26.93</v>
      </c>
    </row>
    <row r="560" spans="1:2" ht="15" customHeight="1" x14ac:dyDescent="0.25">
      <c r="A560">
        <v>5</v>
      </c>
      <c r="B560" s="2">
        <v>11.04</v>
      </c>
    </row>
    <row r="561" spans="1:2" ht="15" customHeight="1" x14ac:dyDescent="0.25">
      <c r="A561">
        <v>6</v>
      </c>
      <c r="B561" s="2">
        <v>10.42</v>
      </c>
    </row>
    <row r="562" spans="1:2" ht="15" customHeight="1" x14ac:dyDescent="0.25">
      <c r="A562">
        <v>4</v>
      </c>
      <c r="B562" s="2">
        <v>13.07</v>
      </c>
    </row>
    <row r="563" spans="1:2" ht="15" customHeight="1" x14ac:dyDescent="0.25">
      <c r="A563">
        <v>3</v>
      </c>
      <c r="B563" s="2">
        <v>2.16</v>
      </c>
    </row>
    <row r="564" spans="1:2" ht="15" customHeight="1" x14ac:dyDescent="0.25">
      <c r="A564">
        <v>5</v>
      </c>
      <c r="B564" s="2">
        <v>22.69</v>
      </c>
    </row>
    <row r="565" spans="1:2" ht="15" customHeight="1" x14ac:dyDescent="0.25">
      <c r="A565">
        <v>5</v>
      </c>
      <c r="B565" s="2">
        <v>8.73</v>
      </c>
    </row>
    <row r="566" spans="1:2" ht="15" customHeight="1" x14ac:dyDescent="0.25">
      <c r="A566">
        <v>4</v>
      </c>
      <c r="B566" s="2">
        <v>13.49</v>
      </c>
    </row>
    <row r="567" spans="1:2" ht="15" customHeight="1" x14ac:dyDescent="0.25">
      <c r="A567">
        <v>3</v>
      </c>
      <c r="B567" s="2">
        <v>3.42</v>
      </c>
    </row>
    <row r="568" spans="1:2" ht="15" customHeight="1" x14ac:dyDescent="0.25">
      <c r="A568">
        <v>4</v>
      </c>
      <c r="B568" s="2">
        <v>22</v>
      </c>
    </row>
    <row r="569" spans="1:2" ht="15" customHeight="1" x14ac:dyDescent="0.25">
      <c r="A569">
        <v>5</v>
      </c>
      <c r="B569" s="2">
        <v>4.03</v>
      </c>
    </row>
    <row r="570" spans="1:2" ht="15" customHeight="1" x14ac:dyDescent="0.25">
      <c r="A570">
        <v>3</v>
      </c>
      <c r="B570" s="2">
        <v>7.24</v>
      </c>
    </row>
    <row r="571" spans="1:2" ht="15" customHeight="1" x14ac:dyDescent="0.25">
      <c r="A571">
        <v>7</v>
      </c>
      <c r="B571" s="2">
        <v>15.2</v>
      </c>
    </row>
    <row r="572" spans="1:2" ht="15" customHeight="1" x14ac:dyDescent="0.25">
      <c r="A572">
        <v>5</v>
      </c>
      <c r="B572" s="2">
        <v>20.63</v>
      </c>
    </row>
    <row r="573" spans="1:2" ht="15" customHeight="1" x14ac:dyDescent="0.25">
      <c r="A573">
        <v>3</v>
      </c>
      <c r="B573" s="2">
        <v>16.649999999999999</v>
      </c>
    </row>
    <row r="574" spans="1:2" ht="15" customHeight="1" x14ac:dyDescent="0.25">
      <c r="A574">
        <v>6</v>
      </c>
      <c r="B574" s="2">
        <v>18.82</v>
      </c>
    </row>
    <row r="575" spans="1:2" ht="15" customHeight="1" x14ac:dyDescent="0.25">
      <c r="A575">
        <v>5</v>
      </c>
      <c r="B575" s="2">
        <v>11.34</v>
      </c>
    </row>
    <row r="576" spans="1:2" ht="15" customHeight="1" x14ac:dyDescent="0.25">
      <c r="A576">
        <v>5</v>
      </c>
      <c r="B576" s="2">
        <v>16.420000000000002</v>
      </c>
    </row>
    <row r="577" spans="1:2" ht="15" customHeight="1" x14ac:dyDescent="0.25">
      <c r="A577">
        <v>4</v>
      </c>
      <c r="B577" s="2">
        <v>20.92</v>
      </c>
    </row>
    <row r="578" spans="1:2" ht="15" customHeight="1" x14ac:dyDescent="0.25">
      <c r="A578">
        <v>4</v>
      </c>
      <c r="B578" s="2">
        <v>19.7</v>
      </c>
    </row>
    <row r="579" spans="1:2" ht="15" customHeight="1" x14ac:dyDescent="0.25">
      <c r="A579">
        <v>5</v>
      </c>
      <c r="B579" s="2">
        <v>34.369999999999997</v>
      </c>
    </row>
    <row r="580" spans="1:2" ht="15" customHeight="1" x14ac:dyDescent="0.25">
      <c r="A580">
        <v>4</v>
      </c>
      <c r="B580" s="2">
        <v>17.28</v>
      </c>
    </row>
    <row r="581" spans="1:2" ht="15" customHeight="1" x14ac:dyDescent="0.25">
      <c r="A581">
        <v>4</v>
      </c>
      <c r="B581" s="2">
        <v>8.5399999999999991</v>
      </c>
    </row>
    <row r="582" spans="1:2" ht="15" customHeight="1" x14ac:dyDescent="0.25">
      <c r="A582">
        <v>6</v>
      </c>
      <c r="B582" s="2">
        <v>24.93</v>
      </c>
    </row>
    <row r="583" spans="1:2" ht="15" customHeight="1" x14ac:dyDescent="0.25">
      <c r="A583">
        <v>6</v>
      </c>
      <c r="B583" s="2">
        <v>8.7200000000000006</v>
      </c>
    </row>
    <row r="584" spans="1:2" ht="15" customHeight="1" x14ac:dyDescent="0.25">
      <c r="A584">
        <v>3</v>
      </c>
      <c r="B584" s="2">
        <v>3.54</v>
      </c>
    </row>
    <row r="585" spans="1:2" ht="15" customHeight="1" x14ac:dyDescent="0.25">
      <c r="A585">
        <v>6</v>
      </c>
      <c r="B585" s="2">
        <v>13.9</v>
      </c>
    </row>
    <row r="586" spans="1:2" ht="15" customHeight="1" x14ac:dyDescent="0.25">
      <c r="A586">
        <v>3</v>
      </c>
      <c r="B586" s="2">
        <v>4.03</v>
      </c>
    </row>
    <row r="587" spans="1:2" ht="15" customHeight="1" x14ac:dyDescent="0.25">
      <c r="A587">
        <v>3</v>
      </c>
      <c r="B587" s="2">
        <v>7.56</v>
      </c>
    </row>
    <row r="588" spans="1:2" ht="15" customHeight="1" x14ac:dyDescent="0.25">
      <c r="A588">
        <v>6</v>
      </c>
      <c r="B588" s="2">
        <v>17.37</v>
      </c>
    </row>
    <row r="589" spans="1:2" ht="15" customHeight="1" x14ac:dyDescent="0.25">
      <c r="A589">
        <v>5</v>
      </c>
      <c r="B589" s="2">
        <v>35.4</v>
      </c>
    </row>
    <row r="590" spans="1:2" ht="15" customHeight="1" x14ac:dyDescent="0.25">
      <c r="A590">
        <v>4</v>
      </c>
      <c r="B590" s="2">
        <v>5.88</v>
      </c>
    </row>
    <row r="591" spans="1:2" ht="15" customHeight="1" x14ac:dyDescent="0.25">
      <c r="A591">
        <v>5</v>
      </c>
      <c r="B591" s="2">
        <v>11.26</v>
      </c>
    </row>
    <row r="592" spans="1:2" ht="15" customHeight="1" x14ac:dyDescent="0.25">
      <c r="A592">
        <v>4</v>
      </c>
      <c r="B592" s="2">
        <v>23.73</v>
      </c>
    </row>
    <row r="593" spans="1:2" ht="15" customHeight="1" x14ac:dyDescent="0.25">
      <c r="A593">
        <v>3</v>
      </c>
      <c r="B593" s="2">
        <v>15.3</v>
      </c>
    </row>
    <row r="594" spans="1:2" ht="15" customHeight="1" x14ac:dyDescent="0.25">
      <c r="A594">
        <v>6</v>
      </c>
      <c r="B594" s="2">
        <v>18.88</v>
      </c>
    </row>
    <row r="595" spans="1:2" ht="15" customHeight="1" x14ac:dyDescent="0.25">
      <c r="A595">
        <v>5</v>
      </c>
      <c r="B595" s="2">
        <v>31.02</v>
      </c>
    </row>
    <row r="596" spans="1:2" ht="15" customHeight="1" x14ac:dyDescent="0.25">
      <c r="A596">
        <v>5</v>
      </c>
      <c r="B596" s="2">
        <v>22.2</v>
      </c>
    </row>
    <row r="597" spans="1:2" ht="15" customHeight="1" x14ac:dyDescent="0.25">
      <c r="A597">
        <v>2</v>
      </c>
      <c r="B597" s="2">
        <v>15.66</v>
      </c>
    </row>
    <row r="598" spans="1:2" ht="15" customHeight="1" x14ac:dyDescent="0.25">
      <c r="A598">
        <v>3</v>
      </c>
      <c r="B598" s="2">
        <v>18.38</v>
      </c>
    </row>
    <row r="599" spans="1:2" ht="15" customHeight="1" x14ac:dyDescent="0.25">
      <c r="A599">
        <v>5</v>
      </c>
      <c r="B599" s="2">
        <v>9.2899999999999991</v>
      </c>
    </row>
    <row r="600" spans="1:2" ht="15" customHeight="1" x14ac:dyDescent="0.25">
      <c r="A600">
        <v>3</v>
      </c>
      <c r="B600" s="2">
        <v>10.31</v>
      </c>
    </row>
    <row r="601" spans="1:2" ht="15" customHeight="1" x14ac:dyDescent="0.25">
      <c r="A601">
        <v>5</v>
      </c>
      <c r="B601" s="2">
        <v>4.37</v>
      </c>
    </row>
    <row r="602" spans="1:2" ht="15" customHeight="1" x14ac:dyDescent="0.25">
      <c r="A602">
        <v>4</v>
      </c>
      <c r="B602" s="2">
        <v>12.51</v>
      </c>
    </row>
    <row r="603" spans="1:2" ht="15" customHeight="1" x14ac:dyDescent="0.25">
      <c r="A603">
        <v>5</v>
      </c>
      <c r="B603" s="2">
        <v>6.63</v>
      </c>
    </row>
    <row r="604" spans="1:2" ht="15" customHeight="1" x14ac:dyDescent="0.25">
      <c r="A604">
        <v>4</v>
      </c>
      <c r="B604" s="2">
        <v>19.489999999999998</v>
      </c>
    </row>
    <row r="605" spans="1:2" ht="15" customHeight="1" x14ac:dyDescent="0.25">
      <c r="A605">
        <v>3</v>
      </c>
      <c r="B605" s="2">
        <v>5.24</v>
      </c>
    </row>
    <row r="606" spans="1:2" ht="15" customHeight="1" x14ac:dyDescent="0.25">
      <c r="A606">
        <v>4</v>
      </c>
      <c r="B606" s="2">
        <v>5.39</v>
      </c>
    </row>
    <row r="607" spans="1:2" ht="15" customHeight="1" x14ac:dyDescent="0.25">
      <c r="A607">
        <v>3</v>
      </c>
      <c r="B607" s="2">
        <v>22.7</v>
      </c>
    </row>
    <row r="608" spans="1:2" ht="15" customHeight="1" x14ac:dyDescent="0.25">
      <c r="A608">
        <v>3</v>
      </c>
      <c r="B608" s="2">
        <v>4.68</v>
      </c>
    </row>
    <row r="609" spans="1:2" ht="15" customHeight="1" x14ac:dyDescent="0.25">
      <c r="A609">
        <v>3</v>
      </c>
      <c r="B609" s="2">
        <v>25.5</v>
      </c>
    </row>
    <row r="610" spans="1:2" ht="15" customHeight="1" x14ac:dyDescent="0.25">
      <c r="A610">
        <v>3</v>
      </c>
      <c r="B610" s="2">
        <v>19.489999999999998</v>
      </c>
    </row>
    <row r="611" spans="1:2" ht="15" customHeight="1" x14ac:dyDescent="0.25">
      <c r="A611">
        <v>2</v>
      </c>
      <c r="B611" s="2">
        <v>8.92</v>
      </c>
    </row>
    <row r="612" spans="1:2" ht="15" customHeight="1" x14ac:dyDescent="0.25">
      <c r="A612">
        <v>4</v>
      </c>
      <c r="B612" s="2">
        <v>3.5</v>
      </c>
    </row>
    <row r="613" spans="1:2" ht="15" customHeight="1" x14ac:dyDescent="0.25">
      <c r="A613">
        <v>2</v>
      </c>
      <c r="B613" s="2">
        <v>11.64</v>
      </c>
    </row>
    <row r="614" spans="1:2" ht="15" customHeight="1" x14ac:dyDescent="0.25">
      <c r="A614">
        <v>6</v>
      </c>
      <c r="B614" s="2">
        <v>17.600000000000001</v>
      </c>
    </row>
    <row r="615" spans="1:2" ht="15" customHeight="1" x14ac:dyDescent="0.25">
      <c r="A615">
        <v>5</v>
      </c>
      <c r="B615" s="2">
        <v>28.7</v>
      </c>
    </row>
    <row r="616" spans="1:2" ht="15" customHeight="1" x14ac:dyDescent="0.25">
      <c r="A616">
        <v>5</v>
      </c>
      <c r="B616" s="2">
        <v>40.659999999999997</v>
      </c>
    </row>
    <row r="617" spans="1:2" ht="15" customHeight="1" x14ac:dyDescent="0.25">
      <c r="A617">
        <v>3</v>
      </c>
      <c r="B617" s="2">
        <v>14.18</v>
      </c>
    </row>
    <row r="618" spans="1:2" ht="15" customHeight="1" x14ac:dyDescent="0.25">
      <c r="A618">
        <v>6</v>
      </c>
      <c r="B618" s="2">
        <v>10.42</v>
      </c>
    </row>
    <row r="619" spans="1:2" ht="15" customHeight="1" x14ac:dyDescent="0.25">
      <c r="A619">
        <v>4</v>
      </c>
      <c r="B619" s="2">
        <v>27.47</v>
      </c>
    </row>
    <row r="620" spans="1:2" ht="15" customHeight="1" x14ac:dyDescent="0.25">
      <c r="A620">
        <v>6</v>
      </c>
      <c r="B620" s="2">
        <v>11.52</v>
      </c>
    </row>
    <row r="621" spans="1:2" ht="15" customHeight="1" x14ac:dyDescent="0.25">
      <c r="A621">
        <v>5</v>
      </c>
      <c r="B621" s="2">
        <v>16.760000000000002</v>
      </c>
    </row>
    <row r="622" spans="1:2" ht="15" customHeight="1" x14ac:dyDescent="0.25">
      <c r="A622">
        <v>4</v>
      </c>
      <c r="B622" s="2">
        <v>10.050000000000001</v>
      </c>
    </row>
    <row r="623" spans="1:2" ht="15" customHeight="1" x14ac:dyDescent="0.25">
      <c r="A623">
        <v>4</v>
      </c>
      <c r="B623" s="2">
        <v>23.56</v>
      </c>
    </row>
    <row r="624" spans="1:2" ht="15" customHeight="1" x14ac:dyDescent="0.25">
      <c r="A624">
        <v>3</v>
      </c>
      <c r="B624" s="2">
        <v>21.75</v>
      </c>
    </row>
    <row r="625" spans="1:2" ht="15" customHeight="1" x14ac:dyDescent="0.25">
      <c r="A625">
        <v>5</v>
      </c>
      <c r="B625" s="2">
        <v>19.03</v>
      </c>
    </row>
    <row r="626" spans="1:2" ht="15" customHeight="1" x14ac:dyDescent="0.25">
      <c r="A626">
        <v>5</v>
      </c>
      <c r="B626" s="2">
        <v>8.35</v>
      </c>
    </row>
    <row r="627" spans="1:2" ht="15" customHeight="1" x14ac:dyDescent="0.25">
      <c r="A627">
        <v>3</v>
      </c>
      <c r="B627" s="2">
        <v>17.47</v>
      </c>
    </row>
    <row r="628" spans="1:2" ht="15" customHeight="1" x14ac:dyDescent="0.25">
      <c r="A628">
        <v>4</v>
      </c>
      <c r="B628" s="2">
        <v>23.22</v>
      </c>
    </row>
    <row r="629" spans="1:2" ht="15" customHeight="1" x14ac:dyDescent="0.25">
      <c r="A629">
        <v>6</v>
      </c>
      <c r="B629" s="2">
        <v>9.2799999999999994</v>
      </c>
    </row>
    <row r="630" spans="1:2" ht="15" customHeight="1" x14ac:dyDescent="0.25">
      <c r="A630">
        <v>5</v>
      </c>
      <c r="B630" s="2">
        <v>24.84</v>
      </c>
    </row>
    <row r="631" spans="1:2" ht="15" customHeight="1" x14ac:dyDescent="0.25">
      <c r="A631">
        <v>3</v>
      </c>
      <c r="B631" s="2">
        <v>19.32</v>
      </c>
    </row>
    <row r="632" spans="1:2" ht="15" customHeight="1" x14ac:dyDescent="0.25">
      <c r="A632">
        <v>3</v>
      </c>
      <c r="B632" s="2">
        <v>1.66</v>
      </c>
    </row>
    <row r="633" spans="1:2" ht="15" customHeight="1" x14ac:dyDescent="0.25">
      <c r="A633">
        <v>2</v>
      </c>
      <c r="B633" s="2">
        <v>7.87</v>
      </c>
    </row>
    <row r="634" spans="1:2" ht="15" customHeight="1" x14ac:dyDescent="0.25">
      <c r="A634">
        <v>5</v>
      </c>
      <c r="B634" s="2">
        <v>9.42</v>
      </c>
    </row>
    <row r="635" spans="1:2" ht="15" customHeight="1" x14ac:dyDescent="0.25">
      <c r="A635">
        <v>3</v>
      </c>
      <c r="B635" s="2">
        <v>7.87</v>
      </c>
    </row>
    <row r="636" spans="1:2" ht="15" customHeight="1" x14ac:dyDescent="0.25">
      <c r="A636">
        <v>3</v>
      </c>
      <c r="B636" s="2">
        <v>2.09</v>
      </c>
    </row>
    <row r="637" spans="1:2" ht="15" customHeight="1" x14ac:dyDescent="0.25">
      <c r="A637">
        <v>5</v>
      </c>
      <c r="B637" s="2">
        <v>16.72</v>
      </c>
    </row>
    <row r="638" spans="1:2" ht="15" customHeight="1" x14ac:dyDescent="0.25">
      <c r="A638">
        <v>3</v>
      </c>
      <c r="B638" s="2">
        <v>10.47</v>
      </c>
    </row>
    <row r="639" spans="1:2" ht="15" customHeight="1" x14ac:dyDescent="0.25">
      <c r="A639">
        <v>6</v>
      </c>
      <c r="B639" s="2">
        <v>20.100000000000001</v>
      </c>
    </row>
    <row r="640" spans="1:2" ht="15" customHeight="1" x14ac:dyDescent="0.25">
      <c r="A640">
        <v>5</v>
      </c>
      <c r="B640" s="2">
        <v>19.82</v>
      </c>
    </row>
    <row r="641" spans="1:2" ht="15" customHeight="1" x14ac:dyDescent="0.25">
      <c r="A641">
        <v>4</v>
      </c>
      <c r="B641" s="2">
        <v>2.44</v>
      </c>
    </row>
    <row r="642" spans="1:2" ht="15" customHeight="1" x14ac:dyDescent="0.25">
      <c r="A642">
        <v>3</v>
      </c>
      <c r="B642" s="2">
        <v>14.48</v>
      </c>
    </row>
    <row r="643" spans="1:2" ht="15" customHeight="1" x14ac:dyDescent="0.25">
      <c r="A643">
        <v>4</v>
      </c>
      <c r="B643" s="2">
        <v>7.99</v>
      </c>
    </row>
    <row r="644" spans="1:2" ht="15" customHeight="1" x14ac:dyDescent="0.25">
      <c r="A644">
        <v>3</v>
      </c>
      <c r="B644" s="2">
        <v>1.82</v>
      </c>
    </row>
    <row r="645" spans="1:2" ht="15" customHeight="1" x14ac:dyDescent="0.25">
      <c r="A645">
        <v>5</v>
      </c>
      <c r="B645" s="2">
        <v>8.8800000000000008</v>
      </c>
    </row>
    <row r="646" spans="1:2" ht="15" customHeight="1" x14ac:dyDescent="0.25">
      <c r="A646">
        <v>5</v>
      </c>
      <c r="B646" s="2">
        <v>2.94</v>
      </c>
    </row>
    <row r="647" spans="1:2" ht="15" customHeight="1" x14ac:dyDescent="0.25">
      <c r="A647">
        <v>4</v>
      </c>
      <c r="B647" s="2">
        <v>7.74</v>
      </c>
    </row>
    <row r="648" spans="1:2" ht="15" customHeight="1" x14ac:dyDescent="0.25">
      <c r="A648">
        <v>3</v>
      </c>
      <c r="B648" s="2">
        <v>29.88</v>
      </c>
    </row>
    <row r="649" spans="1:2" ht="15" customHeight="1" x14ac:dyDescent="0.25">
      <c r="A649">
        <v>5</v>
      </c>
      <c r="B649" s="2">
        <v>15.62</v>
      </c>
    </row>
    <row r="650" spans="1:2" ht="15" customHeight="1" x14ac:dyDescent="0.25">
      <c r="A650">
        <v>6</v>
      </c>
      <c r="B650" s="2">
        <v>17.75</v>
      </c>
    </row>
    <row r="651" spans="1:2" ht="15" customHeight="1" x14ac:dyDescent="0.25">
      <c r="A651">
        <v>3</v>
      </c>
      <c r="B651" s="2">
        <v>5.45</v>
      </c>
    </row>
    <row r="652" spans="1:2" ht="15" customHeight="1" x14ac:dyDescent="0.25">
      <c r="A652">
        <v>4</v>
      </c>
      <c r="B652" s="2">
        <v>4.2699999999999996</v>
      </c>
    </row>
    <row r="653" spans="1:2" ht="15" customHeight="1" x14ac:dyDescent="0.25">
      <c r="A653">
        <v>4</v>
      </c>
      <c r="B653" s="2">
        <v>17.73</v>
      </c>
    </row>
    <row r="654" spans="1:2" ht="15" customHeight="1" x14ac:dyDescent="0.25">
      <c r="A654">
        <v>2</v>
      </c>
      <c r="B654" s="2">
        <v>4.9800000000000004</v>
      </c>
    </row>
    <row r="655" spans="1:2" ht="15" customHeight="1" x14ac:dyDescent="0.25">
      <c r="A655">
        <v>5</v>
      </c>
      <c r="B655" s="2">
        <v>5.99</v>
      </c>
    </row>
    <row r="656" spans="1:2" ht="15" customHeight="1" x14ac:dyDescent="0.25">
      <c r="A656">
        <v>4</v>
      </c>
      <c r="B656" s="2">
        <v>3.82</v>
      </c>
    </row>
    <row r="657" spans="1:2" ht="15" customHeight="1" x14ac:dyDescent="0.25">
      <c r="A657">
        <v>5</v>
      </c>
      <c r="B657" s="2">
        <v>19.18</v>
      </c>
    </row>
    <row r="658" spans="1:2" ht="15" customHeight="1" x14ac:dyDescent="0.25">
      <c r="A658">
        <v>3</v>
      </c>
      <c r="B658" s="2">
        <v>12.39</v>
      </c>
    </row>
    <row r="659" spans="1:2" ht="15" customHeight="1" x14ac:dyDescent="0.25">
      <c r="A659">
        <v>6</v>
      </c>
      <c r="B659" s="2">
        <v>7.82</v>
      </c>
    </row>
    <row r="660" spans="1:2" ht="15" customHeight="1" x14ac:dyDescent="0.25">
      <c r="A660">
        <v>2</v>
      </c>
      <c r="B660" s="2">
        <v>3.82</v>
      </c>
    </row>
    <row r="661" spans="1:2" ht="15" customHeight="1" x14ac:dyDescent="0.25">
      <c r="A661">
        <v>5</v>
      </c>
      <c r="B661" s="2">
        <v>8.4</v>
      </c>
    </row>
    <row r="662" spans="1:2" ht="15" customHeight="1" x14ac:dyDescent="0.25">
      <c r="A662">
        <v>5</v>
      </c>
      <c r="B662" s="2">
        <v>19.71</v>
      </c>
    </row>
    <row r="663" spans="1:2" ht="15" customHeight="1" x14ac:dyDescent="0.25">
      <c r="A663">
        <v>5</v>
      </c>
      <c r="B663" s="2">
        <v>12.15</v>
      </c>
    </row>
    <row r="664" spans="1:2" ht="15" customHeight="1" x14ac:dyDescent="0.25">
      <c r="A664">
        <v>4</v>
      </c>
      <c r="B664" s="2">
        <v>3.89</v>
      </c>
    </row>
    <row r="665" spans="1:2" ht="15" customHeight="1" x14ac:dyDescent="0.25">
      <c r="A665">
        <v>2</v>
      </c>
      <c r="B665" s="2">
        <v>3.07</v>
      </c>
    </row>
    <row r="666" spans="1:2" ht="15" customHeight="1" x14ac:dyDescent="0.25">
      <c r="A666">
        <v>6</v>
      </c>
      <c r="B666" s="2">
        <v>9.99</v>
      </c>
    </row>
    <row r="667" spans="1:2" ht="15" customHeight="1" x14ac:dyDescent="0.25">
      <c r="A667">
        <v>5</v>
      </c>
      <c r="B667" s="2">
        <v>16.920000000000002</v>
      </c>
    </row>
    <row r="668" spans="1:2" ht="15" customHeight="1" x14ac:dyDescent="0.25">
      <c r="A668">
        <v>4</v>
      </c>
      <c r="B668" s="2">
        <v>4.2</v>
      </c>
    </row>
    <row r="669" spans="1:2" ht="15" customHeight="1" x14ac:dyDescent="0.25">
      <c r="A669">
        <v>4</v>
      </c>
      <c r="B669" s="2">
        <v>18.43</v>
      </c>
    </row>
    <row r="670" spans="1:2" ht="15" customHeight="1" x14ac:dyDescent="0.25">
      <c r="A670">
        <v>4</v>
      </c>
      <c r="B670" s="2">
        <v>7.2</v>
      </c>
    </row>
    <row r="671" spans="1:2" ht="15" customHeight="1" x14ac:dyDescent="0.25">
      <c r="A671">
        <v>5</v>
      </c>
      <c r="B671" s="2">
        <v>11.32</v>
      </c>
    </row>
    <row r="672" spans="1:2" ht="15" customHeight="1" x14ac:dyDescent="0.25">
      <c r="A672">
        <v>3</v>
      </c>
      <c r="B672" s="2">
        <v>15.37</v>
      </c>
    </row>
    <row r="673" spans="1:2" ht="15" customHeight="1" x14ac:dyDescent="0.25">
      <c r="A673">
        <v>4</v>
      </c>
      <c r="B673" s="2">
        <v>9.7200000000000006</v>
      </c>
    </row>
    <row r="674" spans="1:2" ht="15" customHeight="1" x14ac:dyDescent="0.25">
      <c r="A674">
        <v>5</v>
      </c>
      <c r="B674" s="2">
        <v>10.01</v>
      </c>
    </row>
    <row r="675" spans="1:2" ht="15" customHeight="1" x14ac:dyDescent="0.25">
      <c r="A675">
        <v>4</v>
      </c>
      <c r="B675" s="2">
        <v>6.09</v>
      </c>
    </row>
    <row r="676" spans="1:2" ht="15" customHeight="1" x14ac:dyDescent="0.25">
      <c r="A676">
        <v>5</v>
      </c>
      <c r="B676" s="2">
        <v>2.52</v>
      </c>
    </row>
    <row r="677" spans="1:2" ht="15" customHeight="1" x14ac:dyDescent="0.25">
      <c r="A677">
        <v>4</v>
      </c>
      <c r="B677" s="2">
        <v>17.940000000000001</v>
      </c>
    </row>
    <row r="678" spans="1:2" ht="15" customHeight="1" x14ac:dyDescent="0.25">
      <c r="A678">
        <v>4</v>
      </c>
      <c r="B678" s="2">
        <v>6.8</v>
      </c>
    </row>
    <row r="679" spans="1:2" ht="15" customHeight="1" x14ac:dyDescent="0.25">
      <c r="A679">
        <v>3</v>
      </c>
      <c r="B679" s="2">
        <v>31.23</v>
      </c>
    </row>
    <row r="680" spans="1:2" ht="15" customHeight="1" x14ac:dyDescent="0.25">
      <c r="A680">
        <v>4</v>
      </c>
      <c r="B680" s="2">
        <v>30.81</v>
      </c>
    </row>
    <row r="681" spans="1:2" ht="15" customHeight="1" x14ac:dyDescent="0.25">
      <c r="A681">
        <v>3</v>
      </c>
      <c r="B681" s="2">
        <v>10.17</v>
      </c>
    </row>
    <row r="682" spans="1:2" ht="15" customHeight="1" x14ac:dyDescent="0.25">
      <c r="A682">
        <v>2</v>
      </c>
      <c r="B682" s="2">
        <v>6.76</v>
      </c>
    </row>
    <row r="683" spans="1:2" ht="15" customHeight="1" x14ac:dyDescent="0.25">
      <c r="A683">
        <v>3</v>
      </c>
      <c r="B683" s="2">
        <v>24.29</v>
      </c>
    </row>
    <row r="684" spans="1:2" ht="15" customHeight="1" x14ac:dyDescent="0.25">
      <c r="A684">
        <v>5</v>
      </c>
      <c r="B684" s="2">
        <v>10.69</v>
      </c>
    </row>
    <row r="685" spans="1:2" ht="15" customHeight="1" x14ac:dyDescent="0.25">
      <c r="A685">
        <v>5</v>
      </c>
      <c r="B685" s="2">
        <v>27.6</v>
      </c>
    </row>
    <row r="686" spans="1:2" ht="15" customHeight="1" x14ac:dyDescent="0.25">
      <c r="A686">
        <v>4</v>
      </c>
      <c r="B686" s="2">
        <v>6.99</v>
      </c>
    </row>
    <row r="687" spans="1:2" ht="15" customHeight="1" x14ac:dyDescent="0.25">
      <c r="A687">
        <v>4</v>
      </c>
      <c r="B687" s="2">
        <v>14.15</v>
      </c>
    </row>
    <row r="688" spans="1:2" ht="15" customHeight="1" x14ac:dyDescent="0.25">
      <c r="A688">
        <v>5</v>
      </c>
      <c r="B688" s="2">
        <v>11.4</v>
      </c>
    </row>
    <row r="689" spans="1:2" ht="15" customHeight="1" x14ac:dyDescent="0.25">
      <c r="A689">
        <v>5</v>
      </c>
      <c r="B689" s="2">
        <v>9.74</v>
      </c>
    </row>
    <row r="690" spans="1:2" ht="15" customHeight="1" x14ac:dyDescent="0.25">
      <c r="A690">
        <v>4</v>
      </c>
      <c r="B690" s="2">
        <v>3.96</v>
      </c>
    </row>
    <row r="691" spans="1:2" ht="15" customHeight="1" x14ac:dyDescent="0.25">
      <c r="A691">
        <v>4</v>
      </c>
      <c r="B691" s="2">
        <v>14.16</v>
      </c>
    </row>
    <row r="692" spans="1:2" ht="15" customHeight="1" x14ac:dyDescent="0.25">
      <c r="A692">
        <v>5</v>
      </c>
      <c r="B692" s="2">
        <v>21.84</v>
      </c>
    </row>
    <row r="693" spans="1:2" ht="15" customHeight="1" x14ac:dyDescent="0.25">
      <c r="A693">
        <v>2</v>
      </c>
      <c r="B693" s="2">
        <v>14.04</v>
      </c>
    </row>
    <row r="694" spans="1:2" ht="15" customHeight="1" x14ac:dyDescent="0.25">
      <c r="A694">
        <v>4</v>
      </c>
      <c r="B694" s="2">
        <v>10.199999999999999</v>
      </c>
    </row>
    <row r="695" spans="1:2" ht="15" customHeight="1" x14ac:dyDescent="0.25">
      <c r="A695">
        <v>3</v>
      </c>
      <c r="B695" s="2">
        <v>9.07</v>
      </c>
    </row>
    <row r="696" spans="1:2" ht="15" customHeight="1" x14ac:dyDescent="0.25">
      <c r="A696">
        <v>2</v>
      </c>
      <c r="B696" s="2">
        <v>2.4900000000000002</v>
      </c>
    </row>
    <row r="697" spans="1:2" ht="15" customHeight="1" x14ac:dyDescent="0.25">
      <c r="A697">
        <v>3</v>
      </c>
      <c r="B697" s="2">
        <v>8.68</v>
      </c>
    </row>
    <row r="698" spans="1:2" ht="15" customHeight="1" x14ac:dyDescent="0.25">
      <c r="A698">
        <v>3</v>
      </c>
      <c r="B698" s="2">
        <v>16.920000000000002</v>
      </c>
    </row>
    <row r="699" spans="1:2" ht="15" customHeight="1" x14ac:dyDescent="0.25">
      <c r="A699">
        <v>5</v>
      </c>
      <c r="B699" s="2">
        <v>9.2899999999999991</v>
      </c>
    </row>
    <row r="700" spans="1:2" ht="15" customHeight="1" x14ac:dyDescent="0.25">
      <c r="A700">
        <v>3</v>
      </c>
      <c r="B700" s="2">
        <v>20.34</v>
      </c>
    </row>
    <row r="701" spans="1:2" ht="15" customHeight="1" x14ac:dyDescent="0.25">
      <c r="A701">
        <v>3</v>
      </c>
      <c r="B701" s="2">
        <v>5.98</v>
      </c>
    </row>
    <row r="702" spans="1:2" ht="15" customHeight="1" x14ac:dyDescent="0.25">
      <c r="A702">
        <v>3</v>
      </c>
      <c r="B702" s="2">
        <v>5.65</v>
      </c>
    </row>
    <row r="703" spans="1:2" ht="15" customHeight="1" x14ac:dyDescent="0.25">
      <c r="A703">
        <v>6</v>
      </c>
      <c r="B703" s="2">
        <v>14.8</v>
      </c>
    </row>
    <row r="704" spans="1:2" ht="15" customHeight="1" x14ac:dyDescent="0.25">
      <c r="A704">
        <v>4</v>
      </c>
      <c r="B704" s="2">
        <v>14.98</v>
      </c>
    </row>
    <row r="705" spans="1:2" ht="15" customHeight="1" x14ac:dyDescent="0.25">
      <c r="A705">
        <v>4</v>
      </c>
      <c r="B705" s="2">
        <v>9.76</v>
      </c>
    </row>
    <row r="706" spans="1:2" ht="15" customHeight="1" x14ac:dyDescent="0.25">
      <c r="A706">
        <v>4</v>
      </c>
      <c r="B706" s="2">
        <v>4.3099999999999996</v>
      </c>
    </row>
    <row r="707" spans="1:2" ht="15" customHeight="1" x14ac:dyDescent="0.25">
      <c r="A707">
        <v>3</v>
      </c>
      <c r="B707" s="2">
        <v>16.29</v>
      </c>
    </row>
    <row r="708" spans="1:2" ht="15" customHeight="1" x14ac:dyDescent="0.25">
      <c r="A708">
        <v>6</v>
      </c>
      <c r="B708" s="2">
        <v>36.770000000000003</v>
      </c>
    </row>
    <row r="709" spans="1:2" ht="15" customHeight="1" x14ac:dyDescent="0.25">
      <c r="A709">
        <v>5</v>
      </c>
      <c r="B709" s="2">
        <v>25.92</v>
      </c>
    </row>
    <row r="710" spans="1:2" ht="15" customHeight="1" x14ac:dyDescent="0.25">
      <c r="A710">
        <v>3</v>
      </c>
      <c r="B710" s="2">
        <v>6.72</v>
      </c>
    </row>
    <row r="711" spans="1:2" ht="15" customHeight="1" x14ac:dyDescent="0.25">
      <c r="A711">
        <v>5</v>
      </c>
      <c r="B711" s="2">
        <v>15.44</v>
      </c>
    </row>
    <row r="712" spans="1:2" ht="15" customHeight="1" x14ac:dyDescent="0.25">
      <c r="A712">
        <v>4</v>
      </c>
      <c r="B712" s="2">
        <v>18.79</v>
      </c>
    </row>
    <row r="713" spans="1:2" ht="15" customHeight="1" x14ac:dyDescent="0.25">
      <c r="A713">
        <v>4</v>
      </c>
      <c r="B713" s="2">
        <v>20.16</v>
      </c>
    </row>
    <row r="714" spans="1:2" ht="15" customHeight="1" x14ac:dyDescent="0.25">
      <c r="A714">
        <v>5</v>
      </c>
      <c r="B714" s="2">
        <v>14.19</v>
      </c>
    </row>
    <row r="715" spans="1:2" ht="15" customHeight="1" x14ac:dyDescent="0.25">
      <c r="A715">
        <v>4</v>
      </c>
      <c r="B715" s="2">
        <v>22.08</v>
      </c>
    </row>
    <row r="716" spans="1:2" ht="15" customHeight="1" x14ac:dyDescent="0.25">
      <c r="A716">
        <v>3</v>
      </c>
      <c r="B716" s="2">
        <v>4.09</v>
      </c>
    </row>
    <row r="717" spans="1:2" ht="15" customHeight="1" x14ac:dyDescent="0.25">
      <c r="A717">
        <v>4</v>
      </c>
      <c r="B717" s="2">
        <v>7.81</v>
      </c>
    </row>
    <row r="718" spans="1:2" ht="15" customHeight="1" x14ac:dyDescent="0.25">
      <c r="A718">
        <v>3</v>
      </c>
      <c r="B718" s="2">
        <v>12.26</v>
      </c>
    </row>
    <row r="719" spans="1:2" ht="15" customHeight="1" x14ac:dyDescent="0.25">
      <c r="A719">
        <v>4</v>
      </c>
      <c r="B719" s="2">
        <v>14.72</v>
      </c>
    </row>
    <row r="720" spans="1:2" ht="15" customHeight="1" x14ac:dyDescent="0.25">
      <c r="A720">
        <v>5</v>
      </c>
      <c r="B720" s="2">
        <v>11.92</v>
      </c>
    </row>
    <row r="721" spans="1:2" ht="15" customHeight="1" x14ac:dyDescent="0.25">
      <c r="A721">
        <v>3</v>
      </c>
      <c r="B721" s="2">
        <v>19.89</v>
      </c>
    </row>
    <row r="722" spans="1:2" ht="15" customHeight="1" x14ac:dyDescent="0.25">
      <c r="A722">
        <v>3</v>
      </c>
      <c r="B722" s="2">
        <v>6.42</v>
      </c>
    </row>
    <row r="723" spans="1:2" ht="15" customHeight="1" x14ac:dyDescent="0.25">
      <c r="A723">
        <v>5</v>
      </c>
      <c r="B723" s="2">
        <v>5.71</v>
      </c>
    </row>
    <row r="724" spans="1:2" ht="15" customHeight="1" x14ac:dyDescent="0.25">
      <c r="A724">
        <v>3</v>
      </c>
      <c r="B724" s="2">
        <v>28.8</v>
      </c>
    </row>
    <row r="725" spans="1:2" ht="15" customHeight="1" x14ac:dyDescent="0.25">
      <c r="A725">
        <v>4</v>
      </c>
      <c r="B725" s="2">
        <v>25.67</v>
      </c>
    </row>
    <row r="726" spans="1:2" ht="15" customHeight="1" x14ac:dyDescent="0.25">
      <c r="A726">
        <v>3</v>
      </c>
      <c r="B726" s="2">
        <v>12.51</v>
      </c>
    </row>
    <row r="727" spans="1:2" ht="15" customHeight="1" x14ac:dyDescent="0.25">
      <c r="A727">
        <v>6</v>
      </c>
      <c r="B727" s="2">
        <v>6.53</v>
      </c>
    </row>
    <row r="728" spans="1:2" ht="15" customHeight="1" x14ac:dyDescent="0.25">
      <c r="A728">
        <v>4</v>
      </c>
      <c r="B728" s="2">
        <v>23</v>
      </c>
    </row>
    <row r="729" spans="1:2" ht="15" customHeight="1" x14ac:dyDescent="0.25">
      <c r="A729">
        <v>5</v>
      </c>
      <c r="B729" s="2">
        <v>9</v>
      </c>
    </row>
    <row r="730" spans="1:2" ht="15" customHeight="1" x14ac:dyDescent="0.25">
      <c r="A730">
        <v>4</v>
      </c>
      <c r="B730" s="2">
        <v>3.22</v>
      </c>
    </row>
    <row r="731" spans="1:2" ht="15" customHeight="1" x14ac:dyDescent="0.25">
      <c r="A731">
        <v>4</v>
      </c>
      <c r="B731" s="2">
        <v>11.92</v>
      </c>
    </row>
    <row r="732" spans="1:2" ht="15" customHeight="1" x14ac:dyDescent="0.25">
      <c r="A732">
        <v>3</v>
      </c>
      <c r="B732" s="2">
        <v>13.46</v>
      </c>
    </row>
    <row r="733" spans="1:2" ht="15" customHeight="1" x14ac:dyDescent="0.25">
      <c r="A733">
        <v>4</v>
      </c>
      <c r="B733" s="2">
        <v>23.85</v>
      </c>
    </row>
    <row r="734" spans="1:2" ht="15" customHeight="1" x14ac:dyDescent="0.25">
      <c r="A734">
        <v>3</v>
      </c>
      <c r="B734" s="2">
        <v>22.4</v>
      </c>
    </row>
    <row r="735" spans="1:2" ht="15" customHeight="1" x14ac:dyDescent="0.25">
      <c r="A735">
        <v>3</v>
      </c>
      <c r="B735" s="2">
        <v>17.78</v>
      </c>
    </row>
    <row r="736" spans="1:2" ht="15" customHeight="1" x14ac:dyDescent="0.25">
      <c r="A736">
        <v>5</v>
      </c>
      <c r="B736" s="2">
        <v>16.78</v>
      </c>
    </row>
    <row r="737" spans="1:2" ht="15" customHeight="1" x14ac:dyDescent="0.25">
      <c r="A737">
        <v>3</v>
      </c>
      <c r="B737" s="2">
        <v>17.760000000000002</v>
      </c>
    </row>
    <row r="738" spans="1:2" ht="15" customHeight="1" x14ac:dyDescent="0.25">
      <c r="A738">
        <v>5</v>
      </c>
      <c r="B738" s="2">
        <v>14.53</v>
      </c>
    </row>
    <row r="739" spans="1:2" ht="15" customHeight="1" x14ac:dyDescent="0.25">
      <c r="A739">
        <v>5</v>
      </c>
      <c r="B739" s="2">
        <v>39.1</v>
      </c>
    </row>
    <row r="740" spans="1:2" ht="15" customHeight="1" x14ac:dyDescent="0.25">
      <c r="A740">
        <v>4</v>
      </c>
      <c r="B740" s="2">
        <v>10.94</v>
      </c>
    </row>
    <row r="741" spans="1:2" ht="15" customHeight="1" x14ac:dyDescent="0.25">
      <c r="A741">
        <v>4</v>
      </c>
      <c r="B741" s="2">
        <v>22.68</v>
      </c>
    </row>
    <row r="742" spans="1:2" ht="15" customHeight="1" x14ac:dyDescent="0.25">
      <c r="A742">
        <v>5</v>
      </c>
      <c r="B742" s="2">
        <v>18.95</v>
      </c>
    </row>
    <row r="743" spans="1:2" ht="15" customHeight="1" x14ac:dyDescent="0.25">
      <c r="A743">
        <v>6</v>
      </c>
      <c r="B743" s="2">
        <v>12.22</v>
      </c>
    </row>
    <row r="744" spans="1:2" ht="15" customHeight="1" x14ac:dyDescent="0.25">
      <c r="A744">
        <v>4</v>
      </c>
      <c r="B744" s="2">
        <v>20.079999999999998</v>
      </c>
    </row>
    <row r="745" spans="1:2" ht="15" customHeight="1" x14ac:dyDescent="0.25">
      <c r="A745">
        <v>5</v>
      </c>
      <c r="B745" s="2">
        <v>3.11</v>
      </c>
    </row>
    <row r="746" spans="1:2" ht="15" customHeight="1" x14ac:dyDescent="0.25">
      <c r="A746">
        <v>5</v>
      </c>
      <c r="B746" s="2">
        <v>2.89</v>
      </c>
    </row>
    <row r="747" spans="1:2" ht="15" customHeight="1" x14ac:dyDescent="0.25">
      <c r="A747">
        <v>4</v>
      </c>
      <c r="B747" s="2">
        <v>5.91</v>
      </c>
    </row>
    <row r="748" spans="1:2" ht="15" customHeight="1" x14ac:dyDescent="0.25">
      <c r="A748">
        <v>4</v>
      </c>
      <c r="B748" s="2">
        <v>20.420000000000002</v>
      </c>
    </row>
    <row r="749" spans="1:2" ht="15" customHeight="1" x14ac:dyDescent="0.25">
      <c r="A749">
        <v>5</v>
      </c>
      <c r="B749" s="2">
        <v>3.7</v>
      </c>
    </row>
    <row r="750" spans="1:2" ht="15" customHeight="1" x14ac:dyDescent="0.25">
      <c r="A750">
        <v>5</v>
      </c>
      <c r="B750" s="2">
        <v>27.47</v>
      </c>
    </row>
    <row r="751" spans="1:2" ht="15" customHeight="1" x14ac:dyDescent="0.25">
      <c r="A751">
        <v>3</v>
      </c>
      <c r="B751" s="2">
        <v>0.97</v>
      </c>
    </row>
    <row r="752" spans="1:2" ht="15" customHeight="1" x14ac:dyDescent="0.25">
      <c r="A752">
        <v>1</v>
      </c>
      <c r="B752" s="2">
        <v>4.82</v>
      </c>
    </row>
    <row r="753" spans="1:2" ht="15" customHeight="1" x14ac:dyDescent="0.25">
      <c r="A753">
        <v>4</v>
      </c>
      <c r="B753" s="2">
        <v>11.35</v>
      </c>
    </row>
    <row r="754" spans="1:2" ht="15" customHeight="1" x14ac:dyDescent="0.25">
      <c r="A754">
        <v>3</v>
      </c>
      <c r="B754" s="2">
        <v>9.92</v>
      </c>
    </row>
    <row r="755" spans="1:2" ht="15" customHeight="1" x14ac:dyDescent="0.25">
      <c r="A755">
        <v>4</v>
      </c>
      <c r="B755" s="2">
        <v>2.74</v>
      </c>
    </row>
    <row r="756" spans="1:2" ht="15" customHeight="1" x14ac:dyDescent="0.25">
      <c r="A756">
        <v>4</v>
      </c>
      <c r="B756" s="2">
        <v>11.52</v>
      </c>
    </row>
    <row r="757" spans="1:2" ht="15" customHeight="1" x14ac:dyDescent="0.25">
      <c r="A757">
        <v>5</v>
      </c>
      <c r="B757" s="2">
        <v>24.08</v>
      </c>
    </row>
    <row r="758" spans="1:2" ht="15" customHeight="1" x14ac:dyDescent="0.25">
      <c r="A758">
        <v>5</v>
      </c>
      <c r="B758" s="2">
        <v>15.66</v>
      </c>
    </row>
    <row r="759" spans="1:2" ht="15" customHeight="1" x14ac:dyDescent="0.25">
      <c r="A759">
        <v>4</v>
      </c>
      <c r="B759" s="2">
        <v>26</v>
      </c>
    </row>
    <row r="760" spans="1:2" ht="15" customHeight="1" x14ac:dyDescent="0.25">
      <c r="A760">
        <v>2</v>
      </c>
      <c r="B760" s="2">
        <v>8.6999999999999993</v>
      </c>
    </row>
    <row r="761" spans="1:2" ht="15" customHeight="1" x14ac:dyDescent="0.25">
      <c r="A761">
        <v>6</v>
      </c>
      <c r="B761" s="2">
        <v>19.32</v>
      </c>
    </row>
    <row r="762" spans="1:2" ht="15" customHeight="1" x14ac:dyDescent="0.25">
      <c r="A762">
        <v>4</v>
      </c>
      <c r="B762" s="2">
        <v>10.08</v>
      </c>
    </row>
    <row r="763" spans="1:2" ht="15" customHeight="1" x14ac:dyDescent="0.25">
      <c r="A763">
        <v>5</v>
      </c>
      <c r="B763" s="2">
        <v>18.39</v>
      </c>
    </row>
    <row r="764" spans="1:2" ht="15" customHeight="1" x14ac:dyDescent="0.25">
      <c r="A764">
        <v>2</v>
      </c>
      <c r="B764" s="2">
        <v>4.2</v>
      </c>
    </row>
    <row r="765" spans="1:2" ht="15" customHeight="1" x14ac:dyDescent="0.25">
      <c r="A765">
        <v>5</v>
      </c>
      <c r="B765" s="2">
        <v>27.64</v>
      </c>
    </row>
    <row r="766" spans="1:2" ht="15" customHeight="1" x14ac:dyDescent="0.25">
      <c r="A766">
        <v>4</v>
      </c>
      <c r="B766" s="2">
        <v>6.3</v>
      </c>
    </row>
    <row r="767" spans="1:2" ht="15" customHeight="1" x14ac:dyDescent="0.25">
      <c r="A767">
        <v>5</v>
      </c>
      <c r="B767" s="2">
        <v>10.08</v>
      </c>
    </row>
    <row r="768" spans="1:2" ht="15" customHeight="1" x14ac:dyDescent="0.25">
      <c r="A768">
        <v>3</v>
      </c>
      <c r="B768" s="2">
        <v>16.47</v>
      </c>
    </row>
    <row r="769" spans="1:2" ht="15" customHeight="1" x14ac:dyDescent="0.25">
      <c r="A769">
        <v>4</v>
      </c>
      <c r="B769" s="2">
        <v>14.21</v>
      </c>
    </row>
    <row r="770" spans="1:2" ht="15" customHeight="1" x14ac:dyDescent="0.25">
      <c r="A770">
        <v>5</v>
      </c>
      <c r="B770" s="2">
        <v>10.65</v>
      </c>
    </row>
    <row r="771" spans="1:2" ht="15" customHeight="1" x14ac:dyDescent="0.25">
      <c r="A771">
        <v>3</v>
      </c>
      <c r="B771" s="2">
        <v>4.3600000000000003</v>
      </c>
    </row>
    <row r="772" spans="1:2" ht="15" customHeight="1" x14ac:dyDescent="0.25">
      <c r="A772">
        <v>2</v>
      </c>
      <c r="B772" s="2">
        <v>4.91</v>
      </c>
    </row>
    <row r="773" spans="1:2" ht="15" customHeight="1" x14ac:dyDescent="0.25">
      <c r="A773">
        <v>5</v>
      </c>
      <c r="B773" s="2">
        <v>7.68</v>
      </c>
    </row>
    <row r="774" spans="1:2" ht="15" customHeight="1" x14ac:dyDescent="0.25">
      <c r="A774">
        <v>3</v>
      </c>
      <c r="B774" s="2">
        <v>8.8800000000000008</v>
      </c>
    </row>
    <row r="775" spans="1:2" ht="15" customHeight="1" x14ac:dyDescent="0.25">
      <c r="A775">
        <v>4</v>
      </c>
      <c r="B775" s="2">
        <v>13.02</v>
      </c>
    </row>
    <row r="776" spans="1:2" ht="15" customHeight="1" x14ac:dyDescent="0.25">
      <c r="A776">
        <v>4</v>
      </c>
      <c r="B776" s="2">
        <v>6.59</v>
      </c>
    </row>
    <row r="777" spans="1:2" ht="15" customHeight="1" x14ac:dyDescent="0.25">
      <c r="A777">
        <v>7</v>
      </c>
      <c r="B777" s="2">
        <v>13.13</v>
      </c>
    </row>
    <row r="778" spans="1:2" ht="15" customHeight="1" x14ac:dyDescent="0.25">
      <c r="A778">
        <v>3</v>
      </c>
      <c r="B778" s="2">
        <v>4.7</v>
      </c>
    </row>
    <row r="779" spans="1:2" ht="15" customHeight="1" x14ac:dyDescent="0.25">
      <c r="A779">
        <v>4</v>
      </c>
      <c r="B779" s="2">
        <v>7.88</v>
      </c>
    </row>
    <row r="780" spans="1:2" ht="15" customHeight="1" x14ac:dyDescent="0.25">
      <c r="A780">
        <v>2</v>
      </c>
      <c r="B780" s="2">
        <v>5.0599999999999996</v>
      </c>
    </row>
    <row r="781" spans="1:2" ht="15" customHeight="1" x14ac:dyDescent="0.25">
      <c r="A781">
        <v>4</v>
      </c>
      <c r="B781" s="2">
        <v>6.16</v>
      </c>
    </row>
    <row r="782" spans="1:2" ht="15" customHeight="1" x14ac:dyDescent="0.25">
      <c r="A782">
        <v>3</v>
      </c>
      <c r="B782" s="2">
        <v>4.5999999999999996</v>
      </c>
    </row>
    <row r="783" spans="1:2" ht="15" customHeight="1" x14ac:dyDescent="0.25">
      <c r="A783">
        <v>3</v>
      </c>
      <c r="B783" s="2">
        <v>5.98</v>
      </c>
    </row>
    <row r="784" spans="1:2" ht="15" customHeight="1" x14ac:dyDescent="0.25">
      <c r="A784">
        <v>4</v>
      </c>
      <c r="B784" s="2">
        <v>14.67</v>
      </c>
    </row>
    <row r="785" spans="1:2" ht="15" customHeight="1" x14ac:dyDescent="0.25">
      <c r="A785">
        <v>4</v>
      </c>
      <c r="B785" s="2">
        <v>12.24</v>
      </c>
    </row>
    <row r="786" spans="1:2" ht="15" customHeight="1" x14ac:dyDescent="0.25">
      <c r="A786">
        <v>3</v>
      </c>
      <c r="B786" s="2">
        <v>6.89</v>
      </c>
    </row>
    <row r="787" spans="1:2" ht="15" customHeight="1" x14ac:dyDescent="0.25">
      <c r="A787">
        <v>4</v>
      </c>
      <c r="B787" s="2">
        <v>5.26</v>
      </c>
    </row>
    <row r="788" spans="1:2" ht="15" customHeight="1" x14ac:dyDescent="0.25">
      <c r="A788">
        <v>5</v>
      </c>
      <c r="B788" s="2">
        <v>26.07</v>
      </c>
    </row>
    <row r="789" spans="1:2" ht="15" customHeight="1" x14ac:dyDescent="0.25">
      <c r="A789">
        <v>5</v>
      </c>
      <c r="B789" s="2">
        <v>18.79</v>
      </c>
    </row>
    <row r="790" spans="1:2" ht="15" customHeight="1" x14ac:dyDescent="0.25">
      <c r="A790">
        <v>4</v>
      </c>
      <c r="B790" s="2">
        <v>18.03</v>
      </c>
    </row>
    <row r="791" spans="1:2" ht="15" customHeight="1" x14ac:dyDescent="0.25">
      <c r="A791">
        <v>3</v>
      </c>
      <c r="B791" s="2">
        <v>10.76</v>
      </c>
    </row>
    <row r="792" spans="1:2" ht="15" customHeight="1" x14ac:dyDescent="0.25">
      <c r="A792">
        <v>6</v>
      </c>
      <c r="B792" s="2">
        <v>27.72</v>
      </c>
    </row>
    <row r="793" spans="1:2" ht="15" customHeight="1" x14ac:dyDescent="0.25">
      <c r="A793">
        <v>4</v>
      </c>
      <c r="B793" s="2">
        <v>34.200000000000003</v>
      </c>
    </row>
    <row r="794" spans="1:2" ht="15" customHeight="1" x14ac:dyDescent="0.25">
      <c r="A794">
        <v>1</v>
      </c>
      <c r="B794" s="2">
        <v>8.66</v>
      </c>
    </row>
    <row r="795" spans="1:2" ht="15" customHeight="1" x14ac:dyDescent="0.25">
      <c r="A795">
        <v>3</v>
      </c>
      <c r="B795" s="2">
        <v>2.76</v>
      </c>
    </row>
    <row r="796" spans="1:2" ht="15" customHeight="1" x14ac:dyDescent="0.25">
      <c r="A796">
        <v>4</v>
      </c>
      <c r="B796" s="2">
        <v>19.02</v>
      </c>
    </row>
    <row r="797" spans="1:2" ht="15" customHeight="1" x14ac:dyDescent="0.25">
      <c r="A797">
        <v>5</v>
      </c>
      <c r="B797" s="2">
        <v>14.11</v>
      </c>
    </row>
    <row r="798" spans="1:2" ht="15" customHeight="1" x14ac:dyDescent="0.25">
      <c r="A798">
        <v>5</v>
      </c>
      <c r="B798" s="2">
        <v>11.63</v>
      </c>
    </row>
    <row r="799" spans="1:2" ht="15" customHeight="1" x14ac:dyDescent="0.25">
      <c r="A799">
        <v>3</v>
      </c>
      <c r="B799" s="2">
        <v>15.05</v>
      </c>
    </row>
    <row r="800" spans="1:2" ht="15" customHeight="1" x14ac:dyDescent="0.25">
      <c r="A800">
        <v>4</v>
      </c>
      <c r="B800" s="2">
        <v>44.16</v>
      </c>
    </row>
    <row r="801" spans="1:2" ht="15" customHeight="1" x14ac:dyDescent="0.25">
      <c r="A801">
        <v>4</v>
      </c>
      <c r="B801" s="2">
        <v>11.02</v>
      </c>
    </row>
    <row r="802" spans="1:2" ht="15" customHeight="1" x14ac:dyDescent="0.25">
      <c r="A802">
        <v>3</v>
      </c>
      <c r="B802" s="2">
        <v>5.81</v>
      </c>
    </row>
    <row r="803" spans="1:2" ht="15" customHeight="1" x14ac:dyDescent="0.25">
      <c r="A803">
        <v>3</v>
      </c>
      <c r="B803" s="2">
        <v>15.96</v>
      </c>
    </row>
    <row r="804" spans="1:2" ht="15" customHeight="1" x14ac:dyDescent="0.25">
      <c r="A804">
        <v>3</v>
      </c>
      <c r="B804" s="2">
        <v>1.83</v>
      </c>
    </row>
    <row r="805" spans="1:2" ht="15" customHeight="1" x14ac:dyDescent="0.25">
      <c r="A805">
        <v>3</v>
      </c>
      <c r="B805" s="2">
        <v>14.66</v>
      </c>
    </row>
    <row r="806" spans="1:2" ht="15" customHeight="1" x14ac:dyDescent="0.25">
      <c r="A806">
        <v>6</v>
      </c>
      <c r="B806" s="2">
        <v>15.84</v>
      </c>
    </row>
    <row r="807" spans="1:2" ht="15" customHeight="1" x14ac:dyDescent="0.25">
      <c r="A807">
        <v>3</v>
      </c>
      <c r="B807" s="2">
        <v>16.41</v>
      </c>
    </row>
    <row r="808" spans="1:2" ht="15" customHeight="1" x14ac:dyDescent="0.25">
      <c r="A808">
        <v>2</v>
      </c>
      <c r="B808" s="2">
        <v>5.74</v>
      </c>
    </row>
    <row r="809" spans="1:2" ht="15" customHeight="1" x14ac:dyDescent="0.25">
      <c r="A809">
        <v>5</v>
      </c>
      <c r="B809" s="2">
        <v>5.9</v>
      </c>
    </row>
    <row r="810" spans="1:2" ht="15" customHeight="1" x14ac:dyDescent="0.25">
      <c r="A810">
        <v>5</v>
      </c>
      <c r="B810" s="2">
        <v>22.27</v>
      </c>
    </row>
    <row r="811" spans="1:2" ht="15" customHeight="1" x14ac:dyDescent="0.25">
      <c r="A811">
        <v>3</v>
      </c>
      <c r="B811" s="2">
        <v>3.5</v>
      </c>
    </row>
    <row r="812" spans="1:2" ht="15" customHeight="1" x14ac:dyDescent="0.25">
      <c r="A812">
        <v>3</v>
      </c>
      <c r="B812" s="2">
        <v>18.07</v>
      </c>
    </row>
    <row r="813" spans="1:2" ht="15" customHeight="1" x14ac:dyDescent="0.25">
      <c r="A813">
        <v>4</v>
      </c>
      <c r="B813" s="2">
        <v>31.08</v>
      </c>
    </row>
    <row r="814" spans="1:2" ht="15" customHeight="1" x14ac:dyDescent="0.25">
      <c r="A814">
        <v>5</v>
      </c>
      <c r="B814" s="2">
        <v>11.75</v>
      </c>
    </row>
    <row r="815" spans="1:2" ht="15" customHeight="1" x14ac:dyDescent="0.25">
      <c r="A815">
        <v>4</v>
      </c>
      <c r="B815" s="2">
        <v>17.14</v>
      </c>
    </row>
    <row r="816" spans="1:2" ht="15" customHeight="1" x14ac:dyDescent="0.25">
      <c r="A816">
        <v>4</v>
      </c>
      <c r="B816" s="2">
        <v>4.16</v>
      </c>
    </row>
    <row r="817" spans="1:2" ht="15" customHeight="1" x14ac:dyDescent="0.25">
      <c r="A817">
        <v>3</v>
      </c>
      <c r="B817" s="2">
        <v>12.69</v>
      </c>
    </row>
    <row r="818" spans="1:2" ht="15" customHeight="1" x14ac:dyDescent="0.25">
      <c r="A818">
        <v>5</v>
      </c>
      <c r="B818" s="2">
        <v>34.299999999999997</v>
      </c>
    </row>
    <row r="819" spans="1:2" ht="15" customHeight="1" x14ac:dyDescent="0.25">
      <c r="A819">
        <v>4</v>
      </c>
      <c r="B819" s="2">
        <v>2.04</v>
      </c>
    </row>
    <row r="820" spans="1:2" ht="15" customHeight="1" x14ac:dyDescent="0.25">
      <c r="A820">
        <v>4</v>
      </c>
      <c r="B820" s="2">
        <v>3.32</v>
      </c>
    </row>
    <row r="821" spans="1:2" ht="15" customHeight="1" x14ac:dyDescent="0.25">
      <c r="A821">
        <v>4</v>
      </c>
      <c r="B821" s="2">
        <v>16.559999999999999</v>
      </c>
    </row>
    <row r="822" spans="1:2" ht="15" customHeight="1" x14ac:dyDescent="0.25">
      <c r="A822">
        <v>5</v>
      </c>
      <c r="B822" s="2">
        <v>22.46</v>
      </c>
    </row>
    <row r="823" spans="1:2" ht="15" customHeight="1" x14ac:dyDescent="0.25">
      <c r="A823">
        <v>6</v>
      </c>
      <c r="B823" s="2">
        <v>41.3</v>
      </c>
    </row>
    <row r="824" spans="1:2" ht="15" customHeight="1" x14ac:dyDescent="0.25">
      <c r="A824">
        <v>3</v>
      </c>
      <c r="B824" s="2">
        <v>19.72</v>
      </c>
    </row>
    <row r="825" spans="1:2" ht="15" customHeight="1" x14ac:dyDescent="0.25">
      <c r="A825">
        <v>4</v>
      </c>
      <c r="B825" s="2">
        <v>8.51</v>
      </c>
    </row>
    <row r="826" spans="1:2" ht="15" customHeight="1" x14ac:dyDescent="0.25">
      <c r="A826">
        <v>7</v>
      </c>
      <c r="B826" s="2">
        <v>50.54</v>
      </c>
    </row>
    <row r="827" spans="1:2" ht="15" customHeight="1" x14ac:dyDescent="0.25">
      <c r="A827">
        <v>6</v>
      </c>
      <c r="B827" s="2">
        <v>19.100000000000001</v>
      </c>
    </row>
    <row r="828" spans="1:2" ht="15" customHeight="1" x14ac:dyDescent="0.25">
      <c r="A828">
        <v>4</v>
      </c>
      <c r="B828" s="2">
        <v>5.04</v>
      </c>
    </row>
    <row r="829" spans="1:2" ht="15" customHeight="1" x14ac:dyDescent="0.25">
      <c r="A829">
        <v>6</v>
      </c>
      <c r="B829" s="2">
        <v>12.66</v>
      </c>
    </row>
    <row r="830" spans="1:2" ht="15" customHeight="1" x14ac:dyDescent="0.25">
      <c r="A830">
        <v>4</v>
      </c>
      <c r="B830" s="2">
        <v>32.68</v>
      </c>
    </row>
    <row r="831" spans="1:2" ht="15" customHeight="1" x14ac:dyDescent="0.25">
      <c r="A831">
        <v>7</v>
      </c>
      <c r="B831" s="2">
        <v>32.64</v>
      </c>
    </row>
    <row r="832" spans="1:2" ht="15" customHeight="1" x14ac:dyDescent="0.25">
      <c r="A832">
        <v>4</v>
      </c>
      <c r="B832" s="2">
        <v>19.670000000000002</v>
      </c>
    </row>
    <row r="833" spans="1:2" ht="15" customHeight="1" x14ac:dyDescent="0.25">
      <c r="A833">
        <v>6</v>
      </c>
      <c r="B833" s="2">
        <v>25.56</v>
      </c>
    </row>
    <row r="834" spans="1:2" ht="15" customHeight="1" x14ac:dyDescent="0.25">
      <c r="A834">
        <v>4</v>
      </c>
      <c r="B834" s="2">
        <v>15.81</v>
      </c>
    </row>
    <row r="835" spans="1:2" ht="15" customHeight="1" x14ac:dyDescent="0.25">
      <c r="A835">
        <v>5</v>
      </c>
      <c r="B835" s="2">
        <v>9.59</v>
      </c>
    </row>
    <row r="836" spans="1:2" ht="15" customHeight="1" x14ac:dyDescent="0.25">
      <c r="A836">
        <v>3</v>
      </c>
      <c r="B836" s="2">
        <v>13.46</v>
      </c>
    </row>
    <row r="837" spans="1:2" ht="15" customHeight="1" x14ac:dyDescent="0.25">
      <c r="A837">
        <v>4</v>
      </c>
      <c r="B837" s="2">
        <v>13.82</v>
      </c>
    </row>
    <row r="838" spans="1:2" ht="15" customHeight="1" x14ac:dyDescent="0.25">
      <c r="A838">
        <v>2</v>
      </c>
      <c r="B838" s="2">
        <v>7.68</v>
      </c>
    </row>
    <row r="839" spans="1:2" ht="15" customHeight="1" x14ac:dyDescent="0.25">
      <c r="A839">
        <v>3</v>
      </c>
      <c r="B839" s="2">
        <v>6.27</v>
      </c>
    </row>
    <row r="840" spans="1:2" ht="15" customHeight="1" x14ac:dyDescent="0.25">
      <c r="A840">
        <v>5</v>
      </c>
      <c r="B840" s="2">
        <v>27.6</v>
      </c>
    </row>
    <row r="841" spans="1:2" ht="15" customHeight="1" x14ac:dyDescent="0.25">
      <c r="A841">
        <v>2</v>
      </c>
      <c r="B841" s="2">
        <v>2.81</v>
      </c>
    </row>
    <row r="842" spans="1:2" ht="15" customHeight="1" x14ac:dyDescent="0.25">
      <c r="A842">
        <v>4</v>
      </c>
      <c r="B842" s="2">
        <v>6.14</v>
      </c>
    </row>
    <row r="843" spans="1:2" ht="15" customHeight="1" x14ac:dyDescent="0.25">
      <c r="A843">
        <v>3</v>
      </c>
      <c r="B843" s="2">
        <v>8.01</v>
      </c>
    </row>
    <row r="844" spans="1:2" ht="15" customHeight="1" x14ac:dyDescent="0.25">
      <c r="A844">
        <v>5</v>
      </c>
      <c r="B844" s="2">
        <v>15.23</v>
      </c>
    </row>
    <row r="845" spans="1:2" ht="15" customHeight="1" x14ac:dyDescent="0.25">
      <c r="A845">
        <v>5</v>
      </c>
      <c r="B845" s="2">
        <v>10.62</v>
      </c>
    </row>
    <row r="846" spans="1:2" ht="15" customHeight="1" x14ac:dyDescent="0.25">
      <c r="A846">
        <v>5</v>
      </c>
      <c r="B846" s="2">
        <v>7.01</v>
      </c>
    </row>
    <row r="847" spans="1:2" ht="15" customHeight="1" x14ac:dyDescent="0.25">
      <c r="A847">
        <v>3</v>
      </c>
      <c r="B847" s="2">
        <v>17.66</v>
      </c>
    </row>
    <row r="848" spans="1:2" ht="15" customHeight="1" x14ac:dyDescent="0.25">
      <c r="A848">
        <v>3</v>
      </c>
      <c r="B848" s="2">
        <v>9.18</v>
      </c>
    </row>
    <row r="849" spans="1:2" ht="15" customHeight="1" x14ac:dyDescent="0.25">
      <c r="A849">
        <v>4</v>
      </c>
      <c r="B849" s="2">
        <v>12.96</v>
      </c>
    </row>
    <row r="850" spans="1:2" ht="15" customHeight="1" x14ac:dyDescent="0.25">
      <c r="A850">
        <v>4</v>
      </c>
      <c r="B850" s="2">
        <v>5.47</v>
      </c>
    </row>
    <row r="851" spans="1:2" ht="15" customHeight="1" x14ac:dyDescent="0.25">
      <c r="A851">
        <v>5</v>
      </c>
      <c r="B851" s="2">
        <v>16.440000000000001</v>
      </c>
    </row>
    <row r="852" spans="1:2" ht="15" customHeight="1" x14ac:dyDescent="0.25">
      <c r="A852">
        <v>2</v>
      </c>
      <c r="B852" s="2">
        <v>6.3</v>
      </c>
    </row>
    <row r="853" spans="1:2" ht="15" customHeight="1" x14ac:dyDescent="0.25">
      <c r="A853">
        <v>5</v>
      </c>
      <c r="B853" s="2">
        <v>14.44</v>
      </c>
    </row>
    <row r="854" spans="1:2" ht="15" customHeight="1" x14ac:dyDescent="0.25">
      <c r="A854">
        <v>6</v>
      </c>
      <c r="B854" s="2">
        <v>28.98</v>
      </c>
    </row>
    <row r="855" spans="1:2" ht="15" customHeight="1" x14ac:dyDescent="0.25">
      <c r="A855">
        <v>3</v>
      </c>
      <c r="B855" s="2">
        <v>14.52</v>
      </c>
    </row>
    <row r="856" spans="1:2" ht="15" customHeight="1" x14ac:dyDescent="0.25">
      <c r="A856">
        <v>2</v>
      </c>
      <c r="B856" s="2">
        <v>10.81</v>
      </c>
    </row>
    <row r="857" spans="1:2" ht="15" customHeight="1" x14ac:dyDescent="0.25">
      <c r="A857">
        <v>6</v>
      </c>
      <c r="B857" s="2">
        <v>25.38</v>
      </c>
    </row>
    <row r="858" spans="1:2" ht="15" customHeight="1" x14ac:dyDescent="0.25">
      <c r="A858">
        <v>4</v>
      </c>
      <c r="B858" s="2">
        <v>19.600000000000001</v>
      </c>
    </row>
    <row r="859" spans="1:2" ht="15" customHeight="1" x14ac:dyDescent="0.25">
      <c r="A859">
        <v>5</v>
      </c>
      <c r="B859" s="2">
        <v>6.4</v>
      </c>
    </row>
    <row r="860" spans="1:2" ht="15" customHeight="1" x14ac:dyDescent="0.25">
      <c r="A860">
        <v>6</v>
      </c>
      <c r="B860" s="2">
        <v>19.05</v>
      </c>
    </row>
    <row r="861" spans="1:2" ht="15" customHeight="1" x14ac:dyDescent="0.25">
      <c r="A861">
        <v>6</v>
      </c>
      <c r="B861" s="2">
        <v>13.78</v>
      </c>
    </row>
    <row r="862" spans="1:2" ht="15" customHeight="1" x14ac:dyDescent="0.25">
      <c r="A862">
        <v>3</v>
      </c>
      <c r="B862" s="2">
        <v>21.66</v>
      </c>
    </row>
    <row r="863" spans="1:2" ht="15" customHeight="1" x14ac:dyDescent="0.25">
      <c r="A863">
        <v>5</v>
      </c>
      <c r="B863" s="2">
        <v>9.92</v>
      </c>
    </row>
    <row r="864" spans="1:2" ht="15" customHeight="1" x14ac:dyDescent="0.25">
      <c r="A864">
        <v>4</v>
      </c>
      <c r="B864" s="2">
        <v>30.78</v>
      </c>
    </row>
    <row r="865" spans="1:2" ht="15" customHeight="1" x14ac:dyDescent="0.25">
      <c r="A865">
        <v>4</v>
      </c>
      <c r="B865" s="2">
        <v>15.49</v>
      </c>
    </row>
    <row r="866" spans="1:2" ht="15" customHeight="1" x14ac:dyDescent="0.25">
      <c r="A866">
        <v>3</v>
      </c>
      <c r="B866" s="2">
        <v>5.67</v>
      </c>
    </row>
    <row r="867" spans="1:2" ht="15" customHeight="1" x14ac:dyDescent="0.25">
      <c r="A867">
        <v>4</v>
      </c>
      <c r="B867" s="2">
        <v>24.91</v>
      </c>
    </row>
    <row r="868" spans="1:2" ht="15" customHeight="1" x14ac:dyDescent="0.25">
      <c r="A868">
        <v>7</v>
      </c>
      <c r="B868" s="2">
        <v>26.97</v>
      </c>
    </row>
    <row r="869" spans="1:2" ht="15" customHeight="1" x14ac:dyDescent="0.25">
      <c r="A869">
        <v>2</v>
      </c>
      <c r="B869" s="2">
        <v>10.18</v>
      </c>
    </row>
    <row r="870" spans="1:2" ht="15" customHeight="1" x14ac:dyDescent="0.25">
      <c r="A870">
        <v>6</v>
      </c>
      <c r="B870" s="2">
        <v>17.809999999999999</v>
      </c>
    </row>
    <row r="871" spans="1:2" ht="15" customHeight="1" x14ac:dyDescent="0.25">
      <c r="A871">
        <v>5</v>
      </c>
      <c r="B871" s="2">
        <v>26.96</v>
      </c>
    </row>
    <row r="872" spans="1:2" ht="15" customHeight="1" x14ac:dyDescent="0.25">
      <c r="A872">
        <v>5</v>
      </c>
      <c r="B872" s="2">
        <v>42.77</v>
      </c>
    </row>
    <row r="873" spans="1:2" ht="15" customHeight="1" x14ac:dyDescent="0.25">
      <c r="A873">
        <v>7</v>
      </c>
      <c r="B873" s="2">
        <v>23.36</v>
      </c>
    </row>
    <row r="874" spans="1:2" ht="15" customHeight="1" x14ac:dyDescent="0.25">
      <c r="A874">
        <v>6</v>
      </c>
      <c r="B874" s="2">
        <v>4.82</v>
      </c>
    </row>
    <row r="875" spans="1:2" ht="15" customHeight="1" x14ac:dyDescent="0.25">
      <c r="A875">
        <v>3</v>
      </c>
      <c r="B875" s="2">
        <v>8.06</v>
      </c>
    </row>
    <row r="876" spans="1:2" ht="15" customHeight="1" x14ac:dyDescent="0.25">
      <c r="A876">
        <v>4</v>
      </c>
      <c r="B876" s="2">
        <v>9.83</v>
      </c>
    </row>
    <row r="877" spans="1:2" ht="15" customHeight="1" x14ac:dyDescent="0.25">
      <c r="A877">
        <v>6</v>
      </c>
      <c r="B877" s="2">
        <v>17.88</v>
      </c>
    </row>
    <row r="878" spans="1:2" ht="15" customHeight="1" x14ac:dyDescent="0.25">
      <c r="A878">
        <v>3</v>
      </c>
      <c r="B878" s="2">
        <v>11.51</v>
      </c>
    </row>
    <row r="879" spans="1:2" ht="15" customHeight="1" x14ac:dyDescent="0.25">
      <c r="A879">
        <v>4</v>
      </c>
      <c r="B879" s="2">
        <v>2.74</v>
      </c>
    </row>
    <row r="880" spans="1:2" ht="15" customHeight="1" x14ac:dyDescent="0.25">
      <c r="A880">
        <v>4</v>
      </c>
      <c r="B880" s="2">
        <v>4.08</v>
      </c>
    </row>
    <row r="881" spans="1:2" ht="15" customHeight="1" x14ac:dyDescent="0.25">
      <c r="A881">
        <v>4</v>
      </c>
      <c r="B881" s="2">
        <v>6.38</v>
      </c>
    </row>
    <row r="882" spans="1:2" ht="15" customHeight="1" x14ac:dyDescent="0.25">
      <c r="A882">
        <v>4</v>
      </c>
      <c r="B882" s="2">
        <v>2.23</v>
      </c>
    </row>
    <row r="883" spans="1:2" ht="15" customHeight="1" x14ac:dyDescent="0.25">
      <c r="A883">
        <v>4</v>
      </c>
      <c r="B883" s="2">
        <v>10.86</v>
      </c>
    </row>
    <row r="884" spans="1:2" ht="15" customHeight="1" x14ac:dyDescent="0.25">
      <c r="A884">
        <v>6</v>
      </c>
      <c r="B884" s="2">
        <v>19.43</v>
      </c>
    </row>
    <row r="885" spans="1:2" ht="15" customHeight="1" x14ac:dyDescent="0.25">
      <c r="A885">
        <v>2</v>
      </c>
      <c r="B885" s="2">
        <v>14.33</v>
      </c>
    </row>
    <row r="886" spans="1:2" ht="15" customHeight="1" x14ac:dyDescent="0.25">
      <c r="A886">
        <v>3</v>
      </c>
      <c r="B886" s="2">
        <v>6.05</v>
      </c>
    </row>
    <row r="887" spans="1:2" ht="15" customHeight="1" x14ac:dyDescent="0.25">
      <c r="A887">
        <v>5</v>
      </c>
      <c r="B887" s="2">
        <v>5.54</v>
      </c>
    </row>
    <row r="888" spans="1:2" ht="15" customHeight="1" x14ac:dyDescent="0.25">
      <c r="A888">
        <v>4</v>
      </c>
      <c r="B888" s="2">
        <v>2.23</v>
      </c>
    </row>
    <row r="889" spans="1:2" ht="15" customHeight="1" x14ac:dyDescent="0.25">
      <c r="A889">
        <v>2</v>
      </c>
      <c r="B889" s="2">
        <v>5.12</v>
      </c>
    </row>
    <row r="890" spans="1:2" ht="15" customHeight="1" x14ac:dyDescent="0.25">
      <c r="A890">
        <v>4</v>
      </c>
      <c r="B890" s="2">
        <v>8.82</v>
      </c>
    </row>
    <row r="891" spans="1:2" ht="15" customHeight="1" x14ac:dyDescent="0.25">
      <c r="A891">
        <v>5</v>
      </c>
      <c r="B891" s="2">
        <v>8.8000000000000007</v>
      </c>
    </row>
    <row r="892" spans="1:2" ht="15" customHeight="1" x14ac:dyDescent="0.25">
      <c r="A892">
        <v>4</v>
      </c>
      <c r="B892" s="2">
        <v>18.03</v>
      </c>
    </row>
    <row r="893" spans="1:2" ht="15" customHeight="1" x14ac:dyDescent="0.25">
      <c r="A893">
        <v>4</v>
      </c>
      <c r="B893" s="2">
        <v>34.630000000000003</v>
      </c>
    </row>
    <row r="894" spans="1:2" ht="15" customHeight="1" x14ac:dyDescent="0.25">
      <c r="A894">
        <v>3</v>
      </c>
      <c r="B894" s="2">
        <v>13.61</v>
      </c>
    </row>
    <row r="895" spans="1:2" ht="15" customHeight="1" x14ac:dyDescent="0.25">
      <c r="A895">
        <v>4</v>
      </c>
      <c r="B895" s="2">
        <v>11.52</v>
      </c>
    </row>
    <row r="896" spans="1:2" ht="15" customHeight="1" x14ac:dyDescent="0.25">
      <c r="A896">
        <v>4</v>
      </c>
      <c r="B896" s="2">
        <v>5.76</v>
      </c>
    </row>
    <row r="897" spans="1:2" ht="15" customHeight="1" x14ac:dyDescent="0.25">
      <c r="A897">
        <v>2</v>
      </c>
      <c r="B897" s="2">
        <v>7.39</v>
      </c>
    </row>
    <row r="898" spans="1:2" ht="15" customHeight="1" x14ac:dyDescent="0.25">
      <c r="A898">
        <v>2</v>
      </c>
      <c r="B898" s="2">
        <v>19.22</v>
      </c>
    </row>
    <row r="899" spans="1:2" ht="15" customHeight="1" x14ac:dyDescent="0.25">
      <c r="A899">
        <v>5</v>
      </c>
      <c r="B899" s="2">
        <v>12.02</v>
      </c>
    </row>
    <row r="900" spans="1:2" ht="15" customHeight="1" x14ac:dyDescent="0.25">
      <c r="A900">
        <v>6</v>
      </c>
      <c r="B900" s="2">
        <v>31.98</v>
      </c>
    </row>
    <row r="901" spans="1:2" ht="15" customHeight="1" x14ac:dyDescent="0.25">
      <c r="A901">
        <v>3</v>
      </c>
      <c r="B901" s="2">
        <v>15.54</v>
      </c>
    </row>
    <row r="902" spans="1:2" ht="15" customHeight="1" x14ac:dyDescent="0.25">
      <c r="A902">
        <v>4</v>
      </c>
      <c r="B902" s="2">
        <v>11.49</v>
      </c>
    </row>
    <row r="903" spans="1:2" ht="15" customHeight="1" x14ac:dyDescent="0.25">
      <c r="A903">
        <v>5</v>
      </c>
      <c r="B903" s="2">
        <v>14.65</v>
      </c>
    </row>
    <row r="904" spans="1:2" ht="15" customHeight="1" x14ac:dyDescent="0.25">
      <c r="A904">
        <v>2</v>
      </c>
      <c r="B904" s="2">
        <v>2.92</v>
      </c>
    </row>
    <row r="905" spans="1:2" ht="15" customHeight="1" x14ac:dyDescent="0.25">
      <c r="A905">
        <v>6</v>
      </c>
      <c r="B905" s="2">
        <v>8.94</v>
      </c>
    </row>
    <row r="906" spans="1:2" ht="15" customHeight="1" x14ac:dyDescent="0.25">
      <c r="A906">
        <v>3</v>
      </c>
      <c r="B906" s="2">
        <v>13.82</v>
      </c>
    </row>
    <row r="907" spans="1:2" ht="15" customHeight="1" x14ac:dyDescent="0.25">
      <c r="A907">
        <v>3</v>
      </c>
      <c r="B907" s="2">
        <v>6.91</v>
      </c>
    </row>
    <row r="908" spans="1:2" ht="15" customHeight="1" x14ac:dyDescent="0.25">
      <c r="A908">
        <v>4</v>
      </c>
      <c r="B908" s="2">
        <v>7.74</v>
      </c>
    </row>
    <row r="909" spans="1:2" ht="15" customHeight="1" x14ac:dyDescent="0.25">
      <c r="A909">
        <v>3</v>
      </c>
      <c r="B909" s="2">
        <v>3.91</v>
      </c>
    </row>
    <row r="910" spans="1:2" ht="15" customHeight="1" x14ac:dyDescent="0.25">
      <c r="A910">
        <v>4</v>
      </c>
      <c r="B910" s="2">
        <v>30.99</v>
      </c>
    </row>
    <row r="911" spans="1:2" ht="15" customHeight="1" x14ac:dyDescent="0.25">
      <c r="A911">
        <v>4</v>
      </c>
      <c r="B911" s="2">
        <v>4.83</v>
      </c>
    </row>
    <row r="912" spans="1:2" ht="15" customHeight="1" x14ac:dyDescent="0.25">
      <c r="A912">
        <v>6</v>
      </c>
      <c r="B912" s="2">
        <v>4.24</v>
      </c>
    </row>
    <row r="913" spans="1:2" ht="15" customHeight="1" x14ac:dyDescent="0.25">
      <c r="A913">
        <v>4</v>
      </c>
      <c r="B913" s="2">
        <v>9.92</v>
      </c>
    </row>
    <row r="914" spans="1:2" ht="15" customHeight="1" x14ac:dyDescent="0.25">
      <c r="A914">
        <v>3</v>
      </c>
      <c r="B914" s="2">
        <v>15.98</v>
      </c>
    </row>
    <row r="915" spans="1:2" ht="15" customHeight="1" x14ac:dyDescent="0.25">
      <c r="A915">
        <v>5</v>
      </c>
      <c r="B915" s="2">
        <v>2.5499999999999998</v>
      </c>
    </row>
    <row r="916" spans="1:2" ht="15" customHeight="1" x14ac:dyDescent="0.25">
      <c r="A916">
        <v>2</v>
      </c>
      <c r="B916" s="2">
        <v>15.65</v>
      </c>
    </row>
    <row r="917" spans="1:2" ht="15" customHeight="1" x14ac:dyDescent="0.25">
      <c r="A917">
        <v>5</v>
      </c>
      <c r="B917" s="2">
        <v>10.55</v>
      </c>
    </row>
    <row r="918" spans="1:2" ht="15" customHeight="1" x14ac:dyDescent="0.25">
      <c r="A918">
        <v>3</v>
      </c>
      <c r="B918" s="2">
        <v>14.16</v>
      </c>
    </row>
    <row r="919" spans="1:2" ht="15" customHeight="1" x14ac:dyDescent="0.25">
      <c r="A919">
        <v>4</v>
      </c>
      <c r="B919" s="2">
        <v>2.5499999999999998</v>
      </c>
    </row>
    <row r="920" spans="1:2" ht="15" customHeight="1" x14ac:dyDescent="0.25">
      <c r="A920">
        <v>4</v>
      </c>
      <c r="B920" s="2">
        <v>3</v>
      </c>
    </row>
    <row r="921" spans="1:2" ht="15" customHeight="1" x14ac:dyDescent="0.25">
      <c r="A921">
        <v>5</v>
      </c>
      <c r="B921" s="2">
        <v>11.09</v>
      </c>
    </row>
    <row r="922" spans="1:2" ht="15" customHeight="1" x14ac:dyDescent="0.25">
      <c r="A922">
        <v>4</v>
      </c>
      <c r="B922" s="2">
        <v>8.11</v>
      </c>
    </row>
    <row r="923" spans="1:2" ht="15" customHeight="1" x14ac:dyDescent="0.25">
      <c r="A923">
        <v>3</v>
      </c>
      <c r="B923" s="2">
        <v>5.34</v>
      </c>
    </row>
    <row r="924" spans="1:2" ht="15" customHeight="1" x14ac:dyDescent="0.25">
      <c r="A924">
        <v>5</v>
      </c>
      <c r="B924" s="2">
        <v>8.52</v>
      </c>
    </row>
    <row r="925" spans="1:2" ht="15" customHeight="1" x14ac:dyDescent="0.25">
      <c r="A925">
        <v>3</v>
      </c>
      <c r="B925" s="2">
        <v>6.47</v>
      </c>
    </row>
    <row r="926" spans="1:2" ht="15" customHeight="1" x14ac:dyDescent="0.25">
      <c r="A926">
        <v>3</v>
      </c>
      <c r="B926" s="2">
        <v>7.13</v>
      </c>
    </row>
    <row r="927" spans="1:2" ht="15" customHeight="1" x14ac:dyDescent="0.25">
      <c r="A927">
        <v>4</v>
      </c>
      <c r="B927" s="2">
        <v>7.98</v>
      </c>
    </row>
    <row r="928" spans="1:2" ht="15" customHeight="1" x14ac:dyDescent="0.25">
      <c r="A928">
        <v>2</v>
      </c>
      <c r="B928" s="2">
        <v>4.3499999999999996</v>
      </c>
    </row>
    <row r="929" spans="1:2" ht="15" customHeight="1" x14ac:dyDescent="0.25">
      <c r="A929">
        <v>6</v>
      </c>
      <c r="B929" s="2">
        <v>10.58</v>
      </c>
    </row>
    <row r="930" spans="1:2" ht="15" customHeight="1" x14ac:dyDescent="0.25">
      <c r="A930">
        <v>6</v>
      </c>
      <c r="B930" s="2">
        <v>14.36</v>
      </c>
    </row>
    <row r="931" spans="1:2" ht="15" customHeight="1" x14ac:dyDescent="0.25">
      <c r="A931">
        <v>2</v>
      </c>
      <c r="B931" s="2">
        <v>10.32</v>
      </c>
    </row>
    <row r="932" spans="1:2" ht="15" customHeight="1" x14ac:dyDescent="0.25">
      <c r="A932">
        <v>5</v>
      </c>
      <c r="B932" s="2">
        <v>15.52</v>
      </c>
    </row>
    <row r="933" spans="1:2" ht="15" customHeight="1" x14ac:dyDescent="0.25">
      <c r="A933">
        <v>4</v>
      </c>
      <c r="B933" s="2">
        <v>4.5199999999999996</v>
      </c>
    </row>
    <row r="934" spans="1:2" ht="15" customHeight="1" x14ac:dyDescent="0.25">
      <c r="A934">
        <v>5</v>
      </c>
      <c r="B934" s="2">
        <v>9.5</v>
      </c>
    </row>
    <row r="935" spans="1:2" ht="15" customHeight="1" x14ac:dyDescent="0.25">
      <c r="A935">
        <v>3</v>
      </c>
      <c r="B935" s="2">
        <v>11.31</v>
      </c>
    </row>
    <row r="936" spans="1:2" ht="15" customHeight="1" x14ac:dyDescent="0.25">
      <c r="A936">
        <v>5</v>
      </c>
      <c r="B936" s="2">
        <v>20.92</v>
      </c>
    </row>
    <row r="937" spans="1:2" ht="15" customHeight="1" x14ac:dyDescent="0.25">
      <c r="A937">
        <v>5</v>
      </c>
      <c r="B937" s="2">
        <v>7.38</v>
      </c>
    </row>
    <row r="938" spans="1:2" ht="15" customHeight="1" x14ac:dyDescent="0.25">
      <c r="A938">
        <v>4</v>
      </c>
      <c r="B938" s="2">
        <v>9.86</v>
      </c>
    </row>
    <row r="939" spans="1:2" ht="15" customHeight="1" x14ac:dyDescent="0.25">
      <c r="A939">
        <v>3</v>
      </c>
      <c r="B939" s="2">
        <v>8.24</v>
      </c>
    </row>
    <row r="940" spans="1:2" ht="15" customHeight="1" x14ac:dyDescent="0.25">
      <c r="A940">
        <v>3</v>
      </c>
      <c r="B940" s="2">
        <v>8.8000000000000007</v>
      </c>
    </row>
    <row r="941" spans="1:2" ht="15" customHeight="1" x14ac:dyDescent="0.25">
      <c r="A941">
        <v>3</v>
      </c>
      <c r="B941" s="2">
        <v>2.97</v>
      </c>
    </row>
    <row r="942" spans="1:2" ht="15" customHeight="1" x14ac:dyDescent="0.25">
      <c r="A942">
        <v>4</v>
      </c>
      <c r="B942" s="2">
        <v>14.49</v>
      </c>
    </row>
    <row r="943" spans="1:2" ht="15" customHeight="1" x14ac:dyDescent="0.25">
      <c r="A943">
        <v>4</v>
      </c>
      <c r="B943" s="2">
        <v>18</v>
      </c>
    </row>
    <row r="944" spans="1:2" ht="15" customHeight="1" x14ac:dyDescent="0.25">
      <c r="A944">
        <v>3</v>
      </c>
      <c r="B944" s="2">
        <v>11.05</v>
      </c>
    </row>
    <row r="945" spans="1:2" ht="15" customHeight="1" x14ac:dyDescent="0.25">
      <c r="A945">
        <v>5</v>
      </c>
      <c r="B945" s="2">
        <v>24.64</v>
      </c>
    </row>
    <row r="946" spans="1:2" ht="15" customHeight="1" x14ac:dyDescent="0.25">
      <c r="A946">
        <v>3</v>
      </c>
      <c r="B946" s="2">
        <v>4.5</v>
      </c>
    </row>
    <row r="947" spans="1:2" ht="15" customHeight="1" x14ac:dyDescent="0.25">
      <c r="A947">
        <v>5</v>
      </c>
      <c r="B947" s="2">
        <v>14.87</v>
      </c>
    </row>
    <row r="948" spans="1:2" ht="15" customHeight="1" x14ac:dyDescent="0.25">
      <c r="A948">
        <v>3</v>
      </c>
      <c r="B948" s="2">
        <v>16.57</v>
      </c>
    </row>
    <row r="949" spans="1:2" ht="15" customHeight="1" x14ac:dyDescent="0.25">
      <c r="A949">
        <v>5</v>
      </c>
      <c r="B949" s="2">
        <v>16.3</v>
      </c>
    </row>
    <row r="950" spans="1:2" ht="15" customHeight="1" x14ac:dyDescent="0.25">
      <c r="A950">
        <v>3</v>
      </c>
      <c r="B950" s="2">
        <v>23.57</v>
      </c>
    </row>
    <row r="951" spans="1:2" ht="15" customHeight="1" x14ac:dyDescent="0.25">
      <c r="A951">
        <v>4</v>
      </c>
      <c r="B951" s="2">
        <v>11.91</v>
      </c>
    </row>
    <row r="952" spans="1:2" ht="15" customHeight="1" x14ac:dyDescent="0.25">
      <c r="A952">
        <v>4</v>
      </c>
      <c r="B952" s="2">
        <v>10.32</v>
      </c>
    </row>
    <row r="953" spans="1:2" ht="15" customHeight="1" x14ac:dyDescent="0.25">
      <c r="A953">
        <v>4</v>
      </c>
      <c r="B953" s="2">
        <v>10.220000000000001</v>
      </c>
    </row>
    <row r="954" spans="1:2" ht="15" customHeight="1" x14ac:dyDescent="0.25">
      <c r="A954">
        <v>2</v>
      </c>
      <c r="B954" s="2">
        <v>17.760000000000002</v>
      </c>
    </row>
    <row r="955" spans="1:2" ht="15" customHeight="1" x14ac:dyDescent="0.25">
      <c r="A955">
        <v>5</v>
      </c>
      <c r="B955" s="2">
        <v>8.19</v>
      </c>
    </row>
    <row r="956" spans="1:2" ht="15" customHeight="1" x14ac:dyDescent="0.25">
      <c r="A956">
        <v>4</v>
      </c>
      <c r="B956" s="2">
        <v>4.45</v>
      </c>
    </row>
    <row r="957" spans="1:2" ht="15" customHeight="1" x14ac:dyDescent="0.25">
      <c r="A957">
        <v>6</v>
      </c>
      <c r="B957" s="2">
        <v>14.36</v>
      </c>
    </row>
    <row r="958" spans="1:2" ht="15" customHeight="1" x14ac:dyDescent="0.25">
      <c r="A958">
        <v>6</v>
      </c>
      <c r="B958" s="2">
        <v>22.72</v>
      </c>
    </row>
    <row r="959" spans="1:2" ht="15" customHeight="1" x14ac:dyDescent="0.25">
      <c r="A959">
        <v>5</v>
      </c>
      <c r="B959" s="2">
        <v>15.61</v>
      </c>
    </row>
    <row r="960" spans="1:2" ht="15" customHeight="1" x14ac:dyDescent="0.25">
      <c r="A960">
        <v>7</v>
      </c>
      <c r="B960" s="2">
        <v>16.920000000000002</v>
      </c>
    </row>
    <row r="961" spans="1:2" ht="15" customHeight="1" x14ac:dyDescent="0.25">
      <c r="A961">
        <v>4</v>
      </c>
      <c r="B961" s="2">
        <v>14.27</v>
      </c>
    </row>
    <row r="962" spans="1:2" ht="15" customHeight="1" x14ac:dyDescent="0.25">
      <c r="A962">
        <v>2</v>
      </c>
      <c r="B962" s="2">
        <v>11.39</v>
      </c>
    </row>
    <row r="963" spans="1:2" ht="15" customHeight="1" x14ac:dyDescent="0.25">
      <c r="A963">
        <v>3</v>
      </c>
      <c r="B963" s="2">
        <v>13.95</v>
      </c>
    </row>
    <row r="964" spans="1:2" ht="15" customHeight="1" x14ac:dyDescent="0.25">
      <c r="A964">
        <v>5</v>
      </c>
      <c r="B964" s="2">
        <v>11.88</v>
      </c>
    </row>
    <row r="965" spans="1:2" ht="15" customHeight="1" x14ac:dyDescent="0.25">
      <c r="A965">
        <v>4</v>
      </c>
      <c r="B965" s="2">
        <v>11.1</v>
      </c>
    </row>
    <row r="966" spans="1:2" ht="15" customHeight="1" x14ac:dyDescent="0.25">
      <c r="A966">
        <v>5</v>
      </c>
      <c r="B966" s="2">
        <v>18.600000000000001</v>
      </c>
    </row>
    <row r="967" spans="1:2" ht="15" customHeight="1" x14ac:dyDescent="0.25">
      <c r="A967">
        <v>2</v>
      </c>
      <c r="B967" s="2">
        <v>6.64</v>
      </c>
    </row>
    <row r="968" spans="1:2" ht="15" customHeight="1" x14ac:dyDescent="0.25">
      <c r="A968">
        <v>5</v>
      </c>
      <c r="B968" s="2">
        <v>9.44</v>
      </c>
    </row>
    <row r="969" spans="1:2" ht="15" customHeight="1" x14ac:dyDescent="0.25">
      <c r="A969">
        <v>5</v>
      </c>
      <c r="B969" s="2">
        <v>7.05</v>
      </c>
    </row>
    <row r="970" spans="1:2" ht="15" customHeight="1" x14ac:dyDescent="0.25">
      <c r="A970">
        <v>3</v>
      </c>
      <c r="B970" s="2">
        <v>11.31</v>
      </c>
    </row>
    <row r="971" spans="1:2" ht="15" customHeight="1" x14ac:dyDescent="0.25">
      <c r="A971">
        <v>5</v>
      </c>
      <c r="B971" s="2">
        <v>8.2200000000000006</v>
      </c>
    </row>
    <row r="972" spans="1:2" ht="15" customHeight="1" x14ac:dyDescent="0.25">
      <c r="A972">
        <v>3</v>
      </c>
      <c r="B972" s="2">
        <v>28.22</v>
      </c>
    </row>
    <row r="973" spans="1:2" ht="15" customHeight="1" x14ac:dyDescent="0.25">
      <c r="A973">
        <v>4</v>
      </c>
      <c r="B973" s="2">
        <v>14.59</v>
      </c>
    </row>
    <row r="974" spans="1:2" ht="15" customHeight="1" x14ac:dyDescent="0.25">
      <c r="A974">
        <v>7</v>
      </c>
      <c r="B974" s="2">
        <v>40.479999999999997</v>
      </c>
    </row>
    <row r="975" spans="1:2" ht="15" customHeight="1" x14ac:dyDescent="0.25">
      <c r="A975">
        <v>2</v>
      </c>
      <c r="B975" s="2">
        <v>11.92</v>
      </c>
    </row>
    <row r="976" spans="1:2" ht="15" customHeight="1" x14ac:dyDescent="0.25">
      <c r="A976">
        <v>2</v>
      </c>
      <c r="B976" s="2">
        <v>6.35</v>
      </c>
    </row>
    <row r="977" spans="1:2" ht="15" customHeight="1" x14ac:dyDescent="0.25">
      <c r="A977">
        <v>6</v>
      </c>
      <c r="B977" s="2">
        <v>39.090000000000003</v>
      </c>
    </row>
    <row r="978" spans="1:2" ht="15" customHeight="1" x14ac:dyDescent="0.25">
      <c r="A978">
        <v>5</v>
      </c>
      <c r="B978" s="2">
        <v>9.94</v>
      </c>
    </row>
    <row r="979" spans="1:2" ht="15" customHeight="1" x14ac:dyDescent="0.25">
      <c r="A979">
        <v>4</v>
      </c>
      <c r="B979" s="2">
        <v>2.92</v>
      </c>
    </row>
    <row r="980" spans="1:2" ht="15" customHeight="1" x14ac:dyDescent="0.25">
      <c r="A980">
        <v>5</v>
      </c>
      <c r="B980" s="2">
        <v>15.9</v>
      </c>
    </row>
    <row r="981" spans="1:2" ht="15" customHeight="1" x14ac:dyDescent="0.25">
      <c r="A981">
        <v>5</v>
      </c>
      <c r="B981" s="2">
        <v>11.51</v>
      </c>
    </row>
    <row r="982" spans="1:2" ht="15" customHeight="1" x14ac:dyDescent="0.25">
      <c r="A982">
        <v>6</v>
      </c>
      <c r="B982" s="2">
        <v>40.6</v>
      </c>
    </row>
    <row r="983" spans="1:2" ht="15" customHeight="1" x14ac:dyDescent="0.25">
      <c r="A983">
        <v>4</v>
      </c>
      <c r="B983" s="2">
        <v>1.82</v>
      </c>
    </row>
    <row r="984" spans="1:2" ht="15" customHeight="1" x14ac:dyDescent="0.25">
      <c r="A984">
        <v>5</v>
      </c>
      <c r="B984" s="2">
        <v>28.54</v>
      </c>
    </row>
    <row r="985" spans="1:2" ht="15" customHeight="1" x14ac:dyDescent="0.25">
      <c r="A985">
        <v>5</v>
      </c>
      <c r="B985" s="2">
        <v>2.4900000000000002</v>
      </c>
    </row>
    <row r="986" spans="1:2" ht="15" customHeight="1" x14ac:dyDescent="0.25">
      <c r="A986">
        <v>4</v>
      </c>
      <c r="B986" s="2">
        <v>3.27</v>
      </c>
    </row>
    <row r="987" spans="1:2" ht="15" customHeight="1" x14ac:dyDescent="0.25">
      <c r="A987">
        <v>3</v>
      </c>
      <c r="B987" s="2">
        <v>8.81</v>
      </c>
    </row>
    <row r="988" spans="1:2" ht="15" customHeight="1" x14ac:dyDescent="0.25">
      <c r="A988">
        <v>5</v>
      </c>
      <c r="B988" s="2">
        <v>3.59</v>
      </c>
    </row>
    <row r="989" spans="1:2" ht="15" customHeight="1" x14ac:dyDescent="0.25">
      <c r="A989">
        <v>3</v>
      </c>
      <c r="B989" s="2">
        <v>23.35</v>
      </c>
    </row>
    <row r="990" spans="1:2" ht="15" customHeight="1" x14ac:dyDescent="0.25">
      <c r="A990">
        <v>3</v>
      </c>
      <c r="B990" s="2">
        <v>16.87</v>
      </c>
    </row>
    <row r="991" spans="1:2" ht="15" customHeight="1" x14ac:dyDescent="0.25">
      <c r="A991">
        <v>4</v>
      </c>
      <c r="B991" s="2">
        <v>17.66</v>
      </c>
    </row>
    <row r="992" spans="1:2" ht="15" customHeight="1" x14ac:dyDescent="0.25">
      <c r="A992">
        <v>5</v>
      </c>
      <c r="B992" s="2">
        <v>18.61</v>
      </c>
    </row>
    <row r="993" spans="1:2" ht="15" customHeight="1" x14ac:dyDescent="0.25">
      <c r="A993">
        <v>5</v>
      </c>
      <c r="B993" s="2">
        <v>28.08</v>
      </c>
    </row>
    <row r="994" spans="1:2" ht="15" customHeight="1" x14ac:dyDescent="0.25">
      <c r="A994">
        <v>3</v>
      </c>
      <c r="B994" s="2">
        <v>19.579999999999998</v>
      </c>
    </row>
    <row r="995" spans="1:2" ht="15" customHeight="1" x14ac:dyDescent="0.25">
      <c r="A995">
        <v>3</v>
      </c>
      <c r="B995" s="2">
        <v>16.010000000000002</v>
      </c>
    </row>
    <row r="996" spans="1:2" ht="15" customHeight="1" x14ac:dyDescent="0.25">
      <c r="A996">
        <v>3</v>
      </c>
      <c r="B996" s="2">
        <v>6.14</v>
      </c>
    </row>
    <row r="997" spans="1:2" ht="15" customHeight="1" x14ac:dyDescent="0.25">
      <c r="A997">
        <v>3</v>
      </c>
      <c r="B997" s="2">
        <v>7.18</v>
      </c>
    </row>
    <row r="998" spans="1:2" ht="15" customHeight="1" x14ac:dyDescent="0.25">
      <c r="A998">
        <v>6</v>
      </c>
      <c r="B998" s="2">
        <v>28.7</v>
      </c>
    </row>
    <row r="999" spans="1:2" ht="15" customHeight="1" x14ac:dyDescent="0.25">
      <c r="A999">
        <v>5</v>
      </c>
      <c r="B999" s="2">
        <v>15.07</v>
      </c>
    </row>
    <row r="1000" spans="1:2" ht="15" customHeight="1" x14ac:dyDescent="0.25">
      <c r="A1000">
        <v>4</v>
      </c>
      <c r="B1000" s="2">
        <v>9.6</v>
      </c>
    </row>
    <row r="1001" spans="1:2" ht="15" customHeight="1" x14ac:dyDescent="0.25">
      <c r="A1001">
        <v>4</v>
      </c>
      <c r="B1001" s="2">
        <v>16.07</v>
      </c>
    </row>
    <row r="1002" spans="1:2" ht="15" customHeight="1" x14ac:dyDescent="0.25">
      <c r="A1002">
        <v>5</v>
      </c>
      <c r="B1002" s="2">
        <v>6.96</v>
      </c>
    </row>
    <row r="1003" spans="1:2" ht="15" customHeight="1" x14ac:dyDescent="0.25">
      <c r="A1003">
        <v>7</v>
      </c>
      <c r="B1003" s="2">
        <v>26.88</v>
      </c>
    </row>
    <row r="1004" spans="1:2" ht="15" customHeight="1" x14ac:dyDescent="0.25">
      <c r="A1004">
        <v>3</v>
      </c>
      <c r="B1004" s="2">
        <v>29.48</v>
      </c>
    </row>
    <row r="1005" spans="1:2" ht="15" customHeight="1" x14ac:dyDescent="0.25">
      <c r="A1005">
        <v>5</v>
      </c>
      <c r="B1005" s="2">
        <v>13.04</v>
      </c>
    </row>
    <row r="1006" spans="1:2" ht="15" customHeight="1" x14ac:dyDescent="0.25">
      <c r="A1006">
        <v>4</v>
      </c>
      <c r="B1006" s="2">
        <v>3.68</v>
      </c>
    </row>
    <row r="1007" spans="1:2" ht="15" customHeight="1" x14ac:dyDescent="0.25">
      <c r="A1007">
        <v>4</v>
      </c>
      <c r="B1007" s="2">
        <v>9.5</v>
      </c>
    </row>
    <row r="1008" spans="1:2" ht="15" customHeight="1" x14ac:dyDescent="0.25">
      <c r="A1008">
        <v>5</v>
      </c>
      <c r="B1008" s="2">
        <v>10.9</v>
      </c>
    </row>
    <row r="1009" spans="1:2" ht="15" customHeight="1" x14ac:dyDescent="0.25">
      <c r="A1009">
        <v>5</v>
      </c>
      <c r="B1009" s="2">
        <v>4.13</v>
      </c>
    </row>
    <row r="1010" spans="1:2" ht="15" customHeight="1" x14ac:dyDescent="0.25">
      <c r="A1010">
        <v>4</v>
      </c>
      <c r="B1010" s="2">
        <v>19.04</v>
      </c>
    </row>
    <row r="1011" spans="1:2" ht="15" customHeight="1" x14ac:dyDescent="0.25">
      <c r="A1011">
        <v>4</v>
      </c>
      <c r="B1011" s="2">
        <v>10</v>
      </c>
    </row>
    <row r="1012" spans="1:2" ht="15" customHeight="1" x14ac:dyDescent="0.25">
      <c r="A1012">
        <v>4</v>
      </c>
      <c r="B1012" s="2">
        <v>10.62</v>
      </c>
    </row>
    <row r="1013" spans="1:2" ht="15" customHeight="1" x14ac:dyDescent="0.25">
      <c r="A1013">
        <v>5</v>
      </c>
      <c r="B1013" s="2">
        <v>11</v>
      </c>
    </row>
    <row r="1014" spans="1:2" ht="15" customHeight="1" x14ac:dyDescent="0.25">
      <c r="A1014">
        <v>4</v>
      </c>
      <c r="B1014" s="2">
        <v>32.590000000000003</v>
      </c>
    </row>
    <row r="1015" spans="1:2" ht="15" customHeight="1" x14ac:dyDescent="0.25">
      <c r="A1015">
        <v>4</v>
      </c>
      <c r="B1015" s="2">
        <v>21.06</v>
      </c>
    </row>
    <row r="1016" spans="1:2" ht="15" customHeight="1" x14ac:dyDescent="0.25">
      <c r="A1016">
        <v>6</v>
      </c>
      <c r="B1016" s="2">
        <v>16.64</v>
      </c>
    </row>
    <row r="1017" spans="1:2" ht="15" customHeight="1" x14ac:dyDescent="0.25">
      <c r="A1017">
        <v>2</v>
      </c>
      <c r="B1017" s="2">
        <v>4.6900000000000004</v>
      </c>
    </row>
    <row r="1018" spans="1:2" ht="15" customHeight="1" x14ac:dyDescent="0.25">
      <c r="A1018">
        <v>4</v>
      </c>
      <c r="B1018" s="2">
        <v>9.66</v>
      </c>
    </row>
    <row r="1019" spans="1:2" ht="15" customHeight="1" x14ac:dyDescent="0.25">
      <c r="A1019">
        <v>4</v>
      </c>
      <c r="B1019" s="2">
        <v>36.07</v>
      </c>
    </row>
    <row r="1020" spans="1:2" ht="15" customHeight="1" x14ac:dyDescent="0.25">
      <c r="A1020">
        <v>3</v>
      </c>
      <c r="B1020" s="2">
        <v>13.39</v>
      </c>
    </row>
    <row r="1021" spans="1:2" ht="15" customHeight="1" x14ac:dyDescent="0.25">
      <c r="A1021">
        <v>2</v>
      </c>
      <c r="B1021" s="2">
        <v>1.63</v>
      </c>
    </row>
    <row r="1022" spans="1:2" ht="15" customHeight="1" x14ac:dyDescent="0.25">
      <c r="A1022">
        <v>6</v>
      </c>
      <c r="B1022" s="2">
        <v>7.62</v>
      </c>
    </row>
    <row r="1023" spans="1:2" ht="15" customHeight="1" x14ac:dyDescent="0.25">
      <c r="A1023">
        <v>6</v>
      </c>
      <c r="B1023" s="2">
        <v>21.24</v>
      </c>
    </row>
    <row r="1024" spans="1:2" ht="15" customHeight="1" x14ac:dyDescent="0.25">
      <c r="A1024">
        <v>3</v>
      </c>
      <c r="B1024" s="2">
        <v>4.37</v>
      </c>
    </row>
    <row r="1025" spans="1:2" ht="15" customHeight="1" x14ac:dyDescent="0.25">
      <c r="A1025">
        <v>3</v>
      </c>
      <c r="B1025" s="2">
        <v>9.86</v>
      </c>
    </row>
    <row r="1026" spans="1:2" ht="15" customHeight="1" x14ac:dyDescent="0.25">
      <c r="A1026">
        <v>3</v>
      </c>
      <c r="B1026" s="2">
        <v>10.02</v>
      </c>
    </row>
    <row r="1027" spans="1:2" ht="15" customHeight="1" x14ac:dyDescent="0.25">
      <c r="A1027">
        <v>2</v>
      </c>
      <c r="B1027" s="2">
        <v>1.37</v>
      </c>
    </row>
    <row r="1028" spans="1:2" ht="15" customHeight="1" x14ac:dyDescent="0.25">
      <c r="A1028">
        <v>5</v>
      </c>
      <c r="B1028" s="2">
        <v>13.63</v>
      </c>
    </row>
    <row r="1029" spans="1:2" ht="15" customHeight="1" x14ac:dyDescent="0.25">
      <c r="A1029">
        <v>4</v>
      </c>
      <c r="B1029" s="2">
        <v>8.17</v>
      </c>
    </row>
    <row r="1030" spans="1:2" ht="15" customHeight="1" x14ac:dyDescent="0.25">
      <c r="A1030">
        <v>4</v>
      </c>
      <c r="B1030" s="2">
        <v>11.22</v>
      </c>
    </row>
    <row r="1031" spans="1:2" ht="15" customHeight="1" x14ac:dyDescent="0.25">
      <c r="A1031">
        <v>5</v>
      </c>
      <c r="B1031" s="2">
        <v>13.4</v>
      </c>
    </row>
    <row r="1032" spans="1:2" ht="15" customHeight="1" x14ac:dyDescent="0.25">
      <c r="A1032">
        <v>4</v>
      </c>
      <c r="B1032" s="2">
        <v>18.87</v>
      </c>
    </row>
    <row r="1033" spans="1:2" ht="15" customHeight="1" x14ac:dyDescent="0.25">
      <c r="A1033">
        <v>5</v>
      </c>
      <c r="B1033" s="2">
        <v>21.49</v>
      </c>
    </row>
    <row r="1034" spans="1:2" ht="15" customHeight="1" x14ac:dyDescent="0.25">
      <c r="A1034">
        <v>5</v>
      </c>
      <c r="B1034" s="2">
        <v>12.88</v>
      </c>
    </row>
    <row r="1035" spans="1:2" ht="15" customHeight="1" x14ac:dyDescent="0.25">
      <c r="A1035">
        <v>4</v>
      </c>
      <c r="B1035" s="2">
        <v>9.36</v>
      </c>
    </row>
    <row r="1036" spans="1:2" ht="15" customHeight="1" x14ac:dyDescent="0.25">
      <c r="A1036">
        <v>6</v>
      </c>
      <c r="B1036" s="2">
        <v>31.1</v>
      </c>
    </row>
    <row r="1037" spans="1:2" ht="15" customHeight="1" x14ac:dyDescent="0.25">
      <c r="A1037">
        <v>4</v>
      </c>
      <c r="B1037" s="2">
        <v>3.54</v>
      </c>
    </row>
    <row r="1038" spans="1:2" ht="15" customHeight="1" x14ac:dyDescent="0.25">
      <c r="A1038">
        <v>5</v>
      </c>
      <c r="B1038" s="2">
        <v>8.4499999999999993</v>
      </c>
    </row>
    <row r="1039" spans="1:2" ht="15" customHeight="1" x14ac:dyDescent="0.25">
      <c r="A1039">
        <v>4</v>
      </c>
      <c r="B1039" s="2">
        <v>6.56</v>
      </c>
    </row>
    <row r="1040" spans="1:2" ht="15" customHeight="1" x14ac:dyDescent="0.25">
      <c r="A1040">
        <v>4</v>
      </c>
      <c r="B1040" s="2">
        <v>12.43</v>
      </c>
    </row>
    <row r="1041" spans="1:2" ht="15" customHeight="1" x14ac:dyDescent="0.25">
      <c r="A1041">
        <v>3</v>
      </c>
      <c r="B1041" s="2">
        <v>2.62</v>
      </c>
    </row>
    <row r="1042" spans="1:2" ht="15" customHeight="1" x14ac:dyDescent="0.25">
      <c r="A1042">
        <v>2</v>
      </c>
      <c r="B1042" s="2">
        <v>7.33</v>
      </c>
    </row>
    <row r="1043" spans="1:2" ht="15" customHeight="1" x14ac:dyDescent="0.25">
      <c r="A1043">
        <v>3</v>
      </c>
      <c r="B1043" s="2">
        <v>10.02</v>
      </c>
    </row>
    <row r="1044" spans="1:2" ht="15" customHeight="1" x14ac:dyDescent="0.25">
      <c r="A1044">
        <v>3</v>
      </c>
      <c r="B1044" s="2">
        <v>16.18</v>
      </c>
    </row>
    <row r="1045" spans="1:2" ht="15" customHeight="1" x14ac:dyDescent="0.25">
      <c r="A1045">
        <v>6</v>
      </c>
      <c r="B1045" s="2">
        <v>12.38</v>
      </c>
    </row>
    <row r="1046" spans="1:2" ht="15" customHeight="1" x14ac:dyDescent="0.25">
      <c r="A1046">
        <v>3</v>
      </c>
      <c r="B1046" s="2">
        <v>4.45</v>
      </c>
    </row>
    <row r="1047" spans="1:2" ht="15" customHeight="1" x14ac:dyDescent="0.25">
      <c r="A1047">
        <v>6</v>
      </c>
      <c r="B1047" s="2">
        <v>11.02</v>
      </c>
    </row>
    <row r="1048" spans="1:2" ht="15" customHeight="1" x14ac:dyDescent="0.25">
      <c r="A1048">
        <v>2</v>
      </c>
      <c r="B1048" s="2">
        <v>7.89</v>
      </c>
    </row>
    <row r="1049" spans="1:2" ht="15" customHeight="1" x14ac:dyDescent="0.25">
      <c r="A1049">
        <v>4</v>
      </c>
      <c r="B1049" s="2">
        <v>22.41</v>
      </c>
    </row>
    <row r="1050" spans="1:2" ht="15" customHeight="1" x14ac:dyDescent="0.25">
      <c r="A1050">
        <v>6</v>
      </c>
      <c r="B1050" s="2">
        <v>39.24</v>
      </c>
    </row>
    <row r="1051" spans="1:2" ht="15" customHeight="1" x14ac:dyDescent="0.25">
      <c r="A1051">
        <v>4</v>
      </c>
      <c r="B1051" s="2">
        <v>19.079999999999998</v>
      </c>
    </row>
    <row r="1052" spans="1:2" ht="15" customHeight="1" x14ac:dyDescent="0.25">
      <c r="A1052">
        <v>3</v>
      </c>
      <c r="B1052" s="2">
        <v>28.22</v>
      </c>
    </row>
    <row r="1053" spans="1:2" ht="15" customHeight="1" x14ac:dyDescent="0.25">
      <c r="A1053">
        <v>6</v>
      </c>
      <c r="B1053" s="2">
        <v>15.03</v>
      </c>
    </row>
    <row r="1054" spans="1:2" ht="15" customHeight="1" x14ac:dyDescent="0.25">
      <c r="A1054">
        <v>5</v>
      </c>
      <c r="B1054" s="2">
        <v>13.64</v>
      </c>
    </row>
    <row r="1055" spans="1:2" ht="15" customHeight="1" x14ac:dyDescent="0.25">
      <c r="A1055">
        <v>2</v>
      </c>
      <c r="B1055" s="2">
        <v>8.52</v>
      </c>
    </row>
    <row r="1056" spans="1:2" ht="15" customHeight="1" x14ac:dyDescent="0.25">
      <c r="A1056">
        <v>6</v>
      </c>
      <c r="B1056" s="2">
        <v>4.26</v>
      </c>
    </row>
    <row r="1057" spans="1:2" ht="15" customHeight="1" x14ac:dyDescent="0.25">
      <c r="A1057">
        <v>1</v>
      </c>
      <c r="B1057" s="2">
        <v>4.3499999999999996</v>
      </c>
    </row>
    <row r="1058" spans="1:2" ht="15" customHeight="1" x14ac:dyDescent="0.25">
      <c r="A1058">
        <v>5</v>
      </c>
      <c r="B1058" s="2">
        <v>6.53</v>
      </c>
    </row>
    <row r="1059" spans="1:2" ht="15" customHeight="1" x14ac:dyDescent="0.25">
      <c r="A1059">
        <v>3</v>
      </c>
      <c r="B1059" s="2">
        <v>11.5</v>
      </c>
    </row>
    <row r="1060" spans="1:2" ht="15" customHeight="1" x14ac:dyDescent="0.25">
      <c r="A1060">
        <v>4</v>
      </c>
      <c r="B1060" s="2">
        <v>11.96</v>
      </c>
    </row>
    <row r="1061" spans="1:2" ht="15" customHeight="1" x14ac:dyDescent="0.25">
      <c r="A1061">
        <v>4</v>
      </c>
      <c r="B1061" s="2">
        <v>2.19</v>
      </c>
    </row>
    <row r="1062" spans="1:2" ht="15" customHeight="1" x14ac:dyDescent="0.25">
      <c r="A1062">
        <v>2</v>
      </c>
      <c r="B1062" s="2">
        <v>7.01</v>
      </c>
    </row>
    <row r="1063" spans="1:2" ht="15" customHeight="1" x14ac:dyDescent="0.25">
      <c r="A1063">
        <v>2</v>
      </c>
      <c r="B1063" s="2">
        <v>4.49</v>
      </c>
    </row>
    <row r="1064" spans="1:2" ht="15" customHeight="1" x14ac:dyDescent="0.25">
      <c r="A1064">
        <v>4</v>
      </c>
      <c r="B1064" s="2">
        <v>17.04</v>
      </c>
    </row>
    <row r="1065" spans="1:2" ht="15" customHeight="1" x14ac:dyDescent="0.25">
      <c r="A1065">
        <v>6</v>
      </c>
      <c r="B1065" s="2">
        <v>17.28</v>
      </c>
    </row>
    <row r="1066" spans="1:2" ht="15" customHeight="1" x14ac:dyDescent="0.25">
      <c r="A1066">
        <v>2</v>
      </c>
      <c r="B1066" s="2">
        <v>8.67</v>
      </c>
    </row>
    <row r="1067" spans="1:2" ht="15" customHeight="1" x14ac:dyDescent="0.25">
      <c r="A1067">
        <v>4</v>
      </c>
      <c r="B1067" s="2">
        <v>7.94</v>
      </c>
    </row>
    <row r="1068" spans="1:2" ht="15" customHeight="1" x14ac:dyDescent="0.25">
      <c r="A1068">
        <v>4</v>
      </c>
      <c r="B1068" s="2">
        <v>17.02</v>
      </c>
    </row>
    <row r="1069" spans="1:2" ht="15" customHeight="1" x14ac:dyDescent="0.25">
      <c r="A1069">
        <v>2</v>
      </c>
      <c r="B1069" s="2">
        <v>6.36</v>
      </c>
    </row>
    <row r="1070" spans="1:2" ht="15" customHeight="1" x14ac:dyDescent="0.25">
      <c r="A1070">
        <v>3</v>
      </c>
      <c r="B1070" s="2">
        <v>3.78</v>
      </c>
    </row>
    <row r="1071" spans="1:2" ht="15" customHeight="1" x14ac:dyDescent="0.25">
      <c r="A1071">
        <v>4</v>
      </c>
      <c r="B1071" s="2">
        <v>15.96</v>
      </c>
    </row>
    <row r="1072" spans="1:2" ht="15" customHeight="1" x14ac:dyDescent="0.25">
      <c r="A1072">
        <v>6</v>
      </c>
      <c r="B1072" s="2">
        <v>8.6999999999999993</v>
      </c>
    </row>
    <row r="1073" spans="1:2" ht="15" customHeight="1" x14ac:dyDescent="0.25">
      <c r="A1073">
        <v>5</v>
      </c>
      <c r="B1073" s="2">
        <v>5.29</v>
      </c>
    </row>
    <row r="1074" spans="1:2" ht="15" customHeight="1" x14ac:dyDescent="0.25">
      <c r="A1074">
        <v>5</v>
      </c>
      <c r="B1074" s="2">
        <v>21.08</v>
      </c>
    </row>
    <row r="1075" spans="1:2" ht="15" customHeight="1" x14ac:dyDescent="0.25">
      <c r="A1075">
        <v>3</v>
      </c>
      <c r="B1075" s="2">
        <v>15.94</v>
      </c>
    </row>
    <row r="1076" spans="1:2" ht="15" customHeight="1" x14ac:dyDescent="0.25">
      <c r="A1076">
        <v>4</v>
      </c>
      <c r="B1076" s="2">
        <v>37.24</v>
      </c>
    </row>
    <row r="1077" spans="1:2" ht="15" customHeight="1" x14ac:dyDescent="0.25">
      <c r="A1077">
        <v>5</v>
      </c>
      <c r="B1077" s="2">
        <v>8.35</v>
      </c>
    </row>
    <row r="1078" spans="1:2" ht="15" customHeight="1" x14ac:dyDescent="0.25">
      <c r="A1078">
        <v>2</v>
      </c>
      <c r="B1078" s="2">
        <v>9</v>
      </c>
    </row>
    <row r="1079" spans="1:2" ht="15" customHeight="1" x14ac:dyDescent="0.25">
      <c r="A1079">
        <v>5</v>
      </c>
      <c r="B1079" s="2">
        <v>4.72</v>
      </c>
    </row>
    <row r="1080" spans="1:2" ht="15" customHeight="1" x14ac:dyDescent="0.25">
      <c r="A1080">
        <v>3</v>
      </c>
      <c r="B1080" s="2">
        <v>4.46</v>
      </c>
    </row>
    <row r="1081" spans="1:2" ht="15" customHeight="1" x14ac:dyDescent="0.25">
      <c r="A1081">
        <v>5</v>
      </c>
      <c r="B1081" s="2">
        <v>7.17</v>
      </c>
    </row>
    <row r="1082" spans="1:2" ht="15" customHeight="1" x14ac:dyDescent="0.25">
      <c r="A1082">
        <v>5</v>
      </c>
      <c r="B1082" s="2">
        <v>16.440000000000001</v>
      </c>
    </row>
    <row r="1083" spans="1:2" ht="15" customHeight="1" x14ac:dyDescent="0.25">
      <c r="A1083">
        <v>4</v>
      </c>
      <c r="B1083" s="2">
        <v>15.55</v>
      </c>
    </row>
    <row r="1084" spans="1:2" ht="15" customHeight="1" x14ac:dyDescent="0.25">
      <c r="A1084">
        <v>4</v>
      </c>
      <c r="B1084" s="2">
        <v>11.64</v>
      </c>
    </row>
    <row r="1085" spans="1:2" ht="15" customHeight="1" x14ac:dyDescent="0.25">
      <c r="A1085">
        <v>5</v>
      </c>
      <c r="B1085" s="2">
        <v>28.62</v>
      </c>
    </row>
    <row r="1086" spans="1:2" ht="15" customHeight="1" x14ac:dyDescent="0.25">
      <c r="A1086">
        <v>4</v>
      </c>
      <c r="B1086" s="2">
        <v>28.97</v>
      </c>
    </row>
    <row r="1087" spans="1:2" ht="15" customHeight="1" x14ac:dyDescent="0.25">
      <c r="A1087">
        <v>5</v>
      </c>
      <c r="B1087" s="2">
        <v>13.1</v>
      </c>
    </row>
    <row r="1088" spans="1:2" ht="15" customHeight="1" x14ac:dyDescent="0.25">
      <c r="A1088">
        <v>5</v>
      </c>
      <c r="B1088" s="2">
        <v>14.12</v>
      </c>
    </row>
    <row r="1089" spans="1:2" ht="15" customHeight="1" x14ac:dyDescent="0.25">
      <c r="A1089">
        <v>6</v>
      </c>
      <c r="B1089" s="2">
        <v>24.34</v>
      </c>
    </row>
    <row r="1090" spans="1:2" ht="15" customHeight="1" x14ac:dyDescent="0.25">
      <c r="A1090">
        <v>7</v>
      </c>
      <c r="B1090" s="2">
        <v>7</v>
      </c>
    </row>
    <row r="1091" spans="1:2" ht="15" customHeight="1" x14ac:dyDescent="0.25">
      <c r="A1091">
        <v>5</v>
      </c>
      <c r="B1091" s="2">
        <v>11.76</v>
      </c>
    </row>
    <row r="1092" spans="1:2" ht="15" customHeight="1" x14ac:dyDescent="0.25">
      <c r="A1092">
        <v>4</v>
      </c>
      <c r="B1092" s="2">
        <v>11.93</v>
      </c>
    </row>
    <row r="1093" spans="1:2" ht="15" customHeight="1" x14ac:dyDescent="0.25">
      <c r="A1093">
        <v>3</v>
      </c>
      <c r="B1093" s="2">
        <v>10.51</v>
      </c>
    </row>
    <row r="1094" spans="1:2" ht="15" customHeight="1" x14ac:dyDescent="0.25">
      <c r="A1094">
        <v>3</v>
      </c>
      <c r="B1094" s="2">
        <v>10.66</v>
      </c>
    </row>
    <row r="1095" spans="1:2" ht="15" customHeight="1" x14ac:dyDescent="0.25">
      <c r="A1095">
        <v>4</v>
      </c>
      <c r="B1095" s="2">
        <v>5.58</v>
      </c>
    </row>
    <row r="1096" spans="1:2" ht="15" customHeight="1" x14ac:dyDescent="0.25">
      <c r="A1096">
        <v>4</v>
      </c>
      <c r="B1096" s="2">
        <v>15.57</v>
      </c>
    </row>
    <row r="1097" spans="1:2" ht="15" customHeight="1" x14ac:dyDescent="0.25">
      <c r="A1097">
        <v>6</v>
      </c>
      <c r="B1097" s="2">
        <v>41.39</v>
      </c>
    </row>
    <row r="1098" spans="1:2" ht="15" customHeight="1" x14ac:dyDescent="0.25">
      <c r="A1098">
        <v>6</v>
      </c>
      <c r="B1098" s="2">
        <v>16.690000000000001</v>
      </c>
    </row>
    <row r="1099" spans="1:2" ht="15" customHeight="1" x14ac:dyDescent="0.25">
      <c r="A1099">
        <v>3</v>
      </c>
      <c r="B1099" s="2">
        <v>31</v>
      </c>
    </row>
    <row r="1100" spans="1:2" ht="15" customHeight="1" x14ac:dyDescent="0.25">
      <c r="A1100">
        <v>3</v>
      </c>
      <c r="B1100" s="2">
        <v>1.6</v>
      </c>
    </row>
    <row r="1101" spans="1:2" ht="15" customHeight="1" x14ac:dyDescent="0.25">
      <c r="A1101">
        <v>4</v>
      </c>
      <c r="B1101" s="2">
        <v>6.61</v>
      </c>
    </row>
    <row r="1102" spans="1:2" ht="15" customHeight="1" x14ac:dyDescent="0.25">
      <c r="A1102">
        <v>5</v>
      </c>
      <c r="B1102" s="2">
        <v>14.87</v>
      </c>
    </row>
    <row r="1103" spans="1:2" ht="15" customHeight="1" x14ac:dyDescent="0.25">
      <c r="A1103">
        <v>5</v>
      </c>
      <c r="B1103" s="2">
        <v>26.28</v>
      </c>
    </row>
    <row r="1104" spans="1:2" ht="15" customHeight="1" x14ac:dyDescent="0.25">
      <c r="A1104">
        <v>2</v>
      </c>
      <c r="B1104" s="2">
        <v>8.01</v>
      </c>
    </row>
    <row r="1105" spans="1:2" ht="15" customHeight="1" x14ac:dyDescent="0.25">
      <c r="A1105">
        <v>5</v>
      </c>
      <c r="B1105" s="2">
        <v>23.02</v>
      </c>
    </row>
    <row r="1106" spans="1:2" ht="15" customHeight="1" x14ac:dyDescent="0.25">
      <c r="A1106">
        <v>5</v>
      </c>
      <c r="B1106" s="2">
        <v>16.510000000000002</v>
      </c>
    </row>
    <row r="1107" spans="1:2" ht="15" customHeight="1" x14ac:dyDescent="0.25">
      <c r="A1107">
        <v>4</v>
      </c>
      <c r="B1107" s="2">
        <v>7.62</v>
      </c>
    </row>
    <row r="1108" spans="1:2" ht="15" customHeight="1" x14ac:dyDescent="0.25">
      <c r="A1108">
        <v>3</v>
      </c>
      <c r="B1108" s="2">
        <v>4.49</v>
      </c>
    </row>
    <row r="1109" spans="1:2" ht="15" customHeight="1" x14ac:dyDescent="0.25">
      <c r="A1109">
        <v>3</v>
      </c>
      <c r="B1109" s="2">
        <v>5.94</v>
      </c>
    </row>
    <row r="1110" spans="1:2" ht="15" customHeight="1" x14ac:dyDescent="0.25">
      <c r="A1110">
        <v>3</v>
      </c>
      <c r="B1110" s="2">
        <v>9.07</v>
      </c>
    </row>
    <row r="1111" spans="1:2" ht="15" customHeight="1" x14ac:dyDescent="0.25">
      <c r="A1111">
        <v>4</v>
      </c>
      <c r="B1111" s="2">
        <v>18.14</v>
      </c>
    </row>
    <row r="1112" spans="1:2" ht="15" customHeight="1" x14ac:dyDescent="0.25">
      <c r="A1112">
        <v>4</v>
      </c>
      <c r="B1112" s="2">
        <v>11.66</v>
      </c>
    </row>
    <row r="1113" spans="1:2" ht="15" customHeight="1" x14ac:dyDescent="0.25">
      <c r="A1113">
        <v>4</v>
      </c>
      <c r="B1113" s="2">
        <v>6.08</v>
      </c>
    </row>
    <row r="1114" spans="1:2" ht="15" customHeight="1" x14ac:dyDescent="0.25">
      <c r="A1114">
        <v>3</v>
      </c>
      <c r="B1114" s="2">
        <v>16.010000000000002</v>
      </c>
    </row>
    <row r="1115" spans="1:2" ht="15" customHeight="1" x14ac:dyDescent="0.25">
      <c r="A1115">
        <v>1</v>
      </c>
      <c r="B1115" s="2">
        <v>4.1399999999999997</v>
      </c>
    </row>
    <row r="1116" spans="1:2" ht="15" customHeight="1" x14ac:dyDescent="0.25">
      <c r="A1116">
        <v>4</v>
      </c>
      <c r="B1116" s="2">
        <v>22.56</v>
      </c>
    </row>
    <row r="1117" spans="1:2" ht="15" customHeight="1" x14ac:dyDescent="0.25">
      <c r="A1117">
        <v>4</v>
      </c>
      <c r="B1117" s="2">
        <v>6.15</v>
      </c>
    </row>
    <row r="1118" spans="1:2" ht="15" customHeight="1" x14ac:dyDescent="0.25">
      <c r="A1118">
        <v>6</v>
      </c>
      <c r="B1118" s="2">
        <v>12.6</v>
      </c>
    </row>
    <row r="1119" spans="1:2" ht="15" customHeight="1" x14ac:dyDescent="0.25">
      <c r="A1119">
        <v>4</v>
      </c>
      <c r="B1119" s="2">
        <v>35.729999999999997</v>
      </c>
    </row>
    <row r="1120" spans="1:2" ht="15" customHeight="1" x14ac:dyDescent="0.25">
      <c r="A1120">
        <v>3</v>
      </c>
      <c r="B1120" s="2">
        <v>8.82</v>
      </c>
    </row>
    <row r="1121" spans="1:2" ht="15" customHeight="1" x14ac:dyDescent="0.25">
      <c r="A1121">
        <v>5</v>
      </c>
      <c r="B1121" s="2">
        <v>32.520000000000003</v>
      </c>
    </row>
    <row r="1122" spans="1:2" ht="15" customHeight="1" x14ac:dyDescent="0.25">
      <c r="A1122">
        <v>4</v>
      </c>
      <c r="B1122" s="2">
        <v>9.6</v>
      </c>
    </row>
    <row r="1123" spans="1:2" ht="15" customHeight="1" x14ac:dyDescent="0.25">
      <c r="A1123">
        <v>5</v>
      </c>
      <c r="B1123" s="2">
        <v>30.45</v>
      </c>
    </row>
    <row r="1124" spans="1:2" ht="15" customHeight="1" x14ac:dyDescent="0.25">
      <c r="A1124">
        <v>6</v>
      </c>
      <c r="B1124" s="2">
        <v>10.95</v>
      </c>
    </row>
    <row r="1125" spans="1:2" ht="15" customHeight="1" x14ac:dyDescent="0.25">
      <c r="A1125">
        <v>4</v>
      </c>
      <c r="B1125" s="2">
        <v>4.5199999999999996</v>
      </c>
    </row>
    <row r="1126" spans="1:2" ht="15" customHeight="1" x14ac:dyDescent="0.25">
      <c r="A1126">
        <v>3</v>
      </c>
      <c r="B1126" s="2">
        <v>14.16</v>
      </c>
    </row>
    <row r="1127" spans="1:2" ht="15" customHeight="1" x14ac:dyDescent="0.25">
      <c r="A1127">
        <v>4</v>
      </c>
      <c r="B1127" s="2">
        <v>8.4</v>
      </c>
    </row>
    <row r="1128" spans="1:2" ht="15" customHeight="1" x14ac:dyDescent="0.25">
      <c r="A1128">
        <v>3</v>
      </c>
      <c r="B1128" s="2">
        <v>22.91</v>
      </c>
    </row>
    <row r="1129" spans="1:2" ht="15" customHeight="1" x14ac:dyDescent="0.25">
      <c r="A1129">
        <v>5</v>
      </c>
      <c r="B1129" s="2">
        <v>22.88</v>
      </c>
    </row>
    <row r="1130" spans="1:2" ht="15" customHeight="1" x14ac:dyDescent="0.25">
      <c r="A1130">
        <v>6</v>
      </c>
      <c r="B1130" s="2">
        <v>28.8</v>
      </c>
    </row>
    <row r="1131" spans="1:2" ht="15" customHeight="1" x14ac:dyDescent="0.25">
      <c r="A1131">
        <v>5</v>
      </c>
      <c r="B1131" s="2">
        <v>17.28</v>
      </c>
    </row>
    <row r="1132" spans="1:2" ht="15" customHeight="1" x14ac:dyDescent="0.25">
      <c r="A1132">
        <v>3</v>
      </c>
      <c r="B1132" s="2">
        <v>3.32</v>
      </c>
    </row>
    <row r="1133" spans="1:2" ht="15" customHeight="1" x14ac:dyDescent="0.25">
      <c r="A1133">
        <v>5</v>
      </c>
      <c r="B1133" s="2">
        <v>4.58</v>
      </c>
    </row>
    <row r="1134" spans="1:2" ht="15" customHeight="1" x14ac:dyDescent="0.25">
      <c r="A1134">
        <v>4</v>
      </c>
      <c r="B1134" s="2">
        <v>5.36</v>
      </c>
    </row>
    <row r="1135" spans="1:2" ht="15" customHeight="1" x14ac:dyDescent="0.25">
      <c r="A1135">
        <v>1</v>
      </c>
      <c r="B1135" s="2">
        <v>0.86</v>
      </c>
    </row>
    <row r="1136" spans="1:2" ht="15" customHeight="1" x14ac:dyDescent="0.25">
      <c r="A1136">
        <v>4</v>
      </c>
      <c r="B1136" s="2">
        <v>5.47</v>
      </c>
    </row>
    <row r="1137" spans="1:2" ht="15" customHeight="1" x14ac:dyDescent="0.25">
      <c r="A1137">
        <v>3</v>
      </c>
      <c r="B1137" s="2">
        <v>9.91</v>
      </c>
    </row>
    <row r="1138" spans="1:2" ht="15" customHeight="1" x14ac:dyDescent="0.25">
      <c r="A1138">
        <v>4</v>
      </c>
      <c r="B1138" s="2">
        <v>9.8800000000000008</v>
      </c>
    </row>
    <row r="1139" spans="1:2" ht="15" customHeight="1" x14ac:dyDescent="0.25">
      <c r="A1139">
        <v>4</v>
      </c>
      <c r="B1139" s="2">
        <v>6.86</v>
      </c>
    </row>
    <row r="1140" spans="1:2" ht="15" customHeight="1" x14ac:dyDescent="0.25">
      <c r="A1140">
        <v>4</v>
      </c>
      <c r="B1140" s="2">
        <v>19.760000000000002</v>
      </c>
    </row>
    <row r="1141" spans="1:2" ht="15" customHeight="1" x14ac:dyDescent="0.25">
      <c r="A1141">
        <v>4</v>
      </c>
      <c r="B1141" s="2">
        <v>5.58</v>
      </c>
    </row>
    <row r="1142" spans="1:2" ht="15" customHeight="1" x14ac:dyDescent="0.25">
      <c r="A1142">
        <v>5</v>
      </c>
      <c r="B1142" s="2">
        <v>20.239999999999998</v>
      </c>
    </row>
    <row r="1143" spans="1:2" ht="15" customHeight="1" x14ac:dyDescent="0.25">
      <c r="A1143">
        <v>5</v>
      </c>
      <c r="B1143" s="2">
        <v>4.47</v>
      </c>
    </row>
    <row r="1144" spans="1:2" ht="15" customHeight="1" x14ac:dyDescent="0.25">
      <c r="A1144">
        <v>3</v>
      </c>
      <c r="B1144" s="2">
        <v>10.61</v>
      </c>
    </row>
    <row r="1145" spans="1:2" ht="15" customHeight="1" x14ac:dyDescent="0.25">
      <c r="A1145">
        <v>4</v>
      </c>
      <c r="B1145" s="2">
        <v>23.19</v>
      </c>
    </row>
    <row r="1146" spans="1:2" ht="15" customHeight="1" x14ac:dyDescent="0.25">
      <c r="A1146">
        <v>6</v>
      </c>
      <c r="B1146" s="2">
        <v>3.88</v>
      </c>
    </row>
    <row r="1147" spans="1:2" ht="15" customHeight="1" x14ac:dyDescent="0.25">
      <c r="A1147">
        <v>4</v>
      </c>
      <c r="B1147" s="2">
        <v>6.86</v>
      </c>
    </row>
    <row r="1148" spans="1:2" ht="15" customHeight="1" x14ac:dyDescent="0.25">
      <c r="A1148">
        <v>4</v>
      </c>
      <c r="B1148" s="2">
        <v>20.7</v>
      </c>
    </row>
    <row r="1149" spans="1:2" ht="15" customHeight="1" x14ac:dyDescent="0.25">
      <c r="A1149">
        <v>4</v>
      </c>
      <c r="B1149" s="2">
        <v>23</v>
      </c>
    </row>
    <row r="1150" spans="1:2" ht="15" customHeight="1" x14ac:dyDescent="0.25">
      <c r="A1150">
        <v>6</v>
      </c>
      <c r="B1150" s="2">
        <v>9.44</v>
      </c>
    </row>
    <row r="1151" spans="1:2" ht="15" customHeight="1" x14ac:dyDescent="0.25">
      <c r="A1151">
        <v>4</v>
      </c>
      <c r="B1151" s="2">
        <v>17.760000000000002</v>
      </c>
    </row>
    <row r="1152" spans="1:2" ht="15" customHeight="1" x14ac:dyDescent="0.25">
      <c r="A1152">
        <v>3</v>
      </c>
      <c r="B1152" s="2">
        <v>5.82</v>
      </c>
    </row>
    <row r="1153" spans="1:2" ht="15" customHeight="1" x14ac:dyDescent="0.25">
      <c r="A1153">
        <v>4</v>
      </c>
      <c r="B1153" s="2">
        <v>6.38</v>
      </c>
    </row>
    <row r="1154" spans="1:2" ht="15" customHeight="1" x14ac:dyDescent="0.25">
      <c r="A1154">
        <v>3</v>
      </c>
      <c r="B1154" s="2">
        <v>4.62</v>
      </c>
    </row>
    <row r="1155" spans="1:2" ht="15" customHeight="1" x14ac:dyDescent="0.25">
      <c r="A1155">
        <v>4</v>
      </c>
      <c r="B1155" s="2">
        <v>4.18</v>
      </c>
    </row>
    <row r="1156" spans="1:2" ht="15" customHeight="1" x14ac:dyDescent="0.25">
      <c r="A1156">
        <v>4</v>
      </c>
      <c r="B1156" s="2">
        <v>17.760000000000002</v>
      </c>
    </row>
    <row r="1157" spans="1:2" ht="15" customHeight="1" x14ac:dyDescent="0.25">
      <c r="A1157">
        <v>4</v>
      </c>
      <c r="B1157" s="2">
        <v>1.8</v>
      </c>
    </row>
    <row r="1158" spans="1:2" ht="15" customHeight="1" x14ac:dyDescent="0.25">
      <c r="A1158">
        <v>3</v>
      </c>
      <c r="B1158" s="2">
        <v>5.19</v>
      </c>
    </row>
    <row r="1159" spans="1:2" ht="15" customHeight="1" x14ac:dyDescent="0.25">
      <c r="A1159">
        <v>5</v>
      </c>
      <c r="B1159" s="2">
        <v>24.77</v>
      </c>
    </row>
    <row r="1160" spans="1:2" ht="15" customHeight="1" x14ac:dyDescent="0.25">
      <c r="A1160">
        <v>4</v>
      </c>
      <c r="B1160" s="2">
        <v>4.82</v>
      </c>
    </row>
    <row r="1161" spans="1:2" ht="15" customHeight="1" x14ac:dyDescent="0.25">
      <c r="A1161">
        <v>2</v>
      </c>
      <c r="B1161" s="2">
        <v>7.25</v>
      </c>
    </row>
    <row r="1162" spans="1:2" ht="15" customHeight="1" x14ac:dyDescent="0.25">
      <c r="A1162">
        <v>4</v>
      </c>
      <c r="B1162" s="2">
        <v>7</v>
      </c>
    </row>
    <row r="1163" spans="1:2" ht="15" customHeight="1" x14ac:dyDescent="0.25">
      <c r="A1163">
        <v>5</v>
      </c>
      <c r="B1163" s="2">
        <v>19.66</v>
      </c>
    </row>
    <row r="1164" spans="1:2" ht="15" customHeight="1" x14ac:dyDescent="0.25">
      <c r="A1164">
        <v>2</v>
      </c>
      <c r="B1164" s="2">
        <v>10.56</v>
      </c>
    </row>
    <row r="1165" spans="1:2" ht="15" customHeight="1" x14ac:dyDescent="0.25">
      <c r="A1165">
        <v>5</v>
      </c>
      <c r="B1165" s="2">
        <v>26.27</v>
      </c>
    </row>
    <row r="1166" spans="1:2" ht="15" customHeight="1" x14ac:dyDescent="0.25">
      <c r="A1166">
        <v>5</v>
      </c>
      <c r="B1166" s="2">
        <v>15.39</v>
      </c>
    </row>
    <row r="1167" spans="1:2" ht="15" customHeight="1" x14ac:dyDescent="0.25">
      <c r="A1167">
        <v>5</v>
      </c>
      <c r="B1167" s="2">
        <v>14.34</v>
      </c>
    </row>
    <row r="1168" spans="1:2" ht="15" customHeight="1" x14ac:dyDescent="0.25">
      <c r="A1168">
        <v>6</v>
      </c>
      <c r="B1168" s="2">
        <v>13.15</v>
      </c>
    </row>
    <row r="1169" spans="1:2" ht="15" customHeight="1" x14ac:dyDescent="0.25">
      <c r="A1169">
        <v>2</v>
      </c>
      <c r="B1169" s="2">
        <v>7.9</v>
      </c>
    </row>
    <row r="1170" spans="1:2" ht="15" customHeight="1" x14ac:dyDescent="0.25">
      <c r="A1170">
        <v>6</v>
      </c>
      <c r="B1170" s="2">
        <v>5.54</v>
      </c>
    </row>
    <row r="1171" spans="1:2" ht="15" customHeight="1" x14ac:dyDescent="0.25">
      <c r="A1171">
        <v>7</v>
      </c>
      <c r="B1171" s="2">
        <v>5.33</v>
      </c>
    </row>
    <row r="1172" spans="1:2" ht="15" customHeight="1" x14ac:dyDescent="0.25">
      <c r="A1172">
        <v>5</v>
      </c>
      <c r="B1172" s="2">
        <v>4.33</v>
      </c>
    </row>
    <row r="1173" spans="1:2" ht="15" customHeight="1" x14ac:dyDescent="0.25">
      <c r="A1173">
        <v>4</v>
      </c>
      <c r="B1173" s="2">
        <v>13.93</v>
      </c>
    </row>
    <row r="1174" spans="1:2" ht="15" customHeight="1" x14ac:dyDescent="0.25">
      <c r="A1174">
        <v>4</v>
      </c>
      <c r="B1174" s="2">
        <v>7.2</v>
      </c>
    </row>
    <row r="1175" spans="1:2" ht="15" customHeight="1" x14ac:dyDescent="0.25">
      <c r="A1175">
        <v>3</v>
      </c>
      <c r="B1175" s="2">
        <v>5.55</v>
      </c>
    </row>
    <row r="1176" spans="1:2" ht="15" customHeight="1" x14ac:dyDescent="0.25">
      <c r="A1176">
        <v>3</v>
      </c>
      <c r="B1176" s="2">
        <v>7.3</v>
      </c>
    </row>
    <row r="1177" spans="1:2" ht="15" customHeight="1" x14ac:dyDescent="0.25">
      <c r="A1177">
        <v>3</v>
      </c>
      <c r="B1177" s="2">
        <v>6.14</v>
      </c>
    </row>
    <row r="1178" spans="1:2" ht="15" customHeight="1" x14ac:dyDescent="0.25">
      <c r="A1178">
        <v>5</v>
      </c>
      <c r="B1178" s="2">
        <v>8.73</v>
      </c>
    </row>
    <row r="1179" spans="1:2" ht="15" customHeight="1" x14ac:dyDescent="0.25">
      <c r="A1179">
        <v>6</v>
      </c>
      <c r="B1179" s="2">
        <v>16.579999999999998</v>
      </c>
    </row>
    <row r="1180" spans="1:2" ht="15" customHeight="1" x14ac:dyDescent="0.25">
      <c r="A1180">
        <v>4</v>
      </c>
      <c r="B1180" s="2">
        <v>11.34</v>
      </c>
    </row>
    <row r="1181" spans="1:2" ht="15" customHeight="1" x14ac:dyDescent="0.25">
      <c r="A1181">
        <v>4</v>
      </c>
      <c r="B1181" s="2">
        <v>7.2</v>
      </c>
    </row>
    <row r="1182" spans="1:2" ht="15" customHeight="1" x14ac:dyDescent="0.25">
      <c r="A1182">
        <v>4</v>
      </c>
      <c r="B1182" s="2">
        <v>12.34</v>
      </c>
    </row>
    <row r="1183" spans="1:2" ht="15" customHeight="1" x14ac:dyDescent="0.25">
      <c r="A1183">
        <v>3</v>
      </c>
      <c r="B1183" s="2">
        <v>4.72</v>
      </c>
    </row>
    <row r="1184" spans="1:2" ht="15" customHeight="1" x14ac:dyDescent="0.25">
      <c r="A1184">
        <v>4</v>
      </c>
      <c r="B1184" s="2">
        <v>2.08</v>
      </c>
    </row>
    <row r="1185" spans="1:2" ht="15" customHeight="1" x14ac:dyDescent="0.25">
      <c r="A1185">
        <v>5</v>
      </c>
      <c r="B1185" s="2">
        <v>32.85</v>
      </c>
    </row>
    <row r="1186" spans="1:2" ht="15" customHeight="1" x14ac:dyDescent="0.25">
      <c r="A1186">
        <v>4</v>
      </c>
      <c r="B1186" s="2">
        <v>8.14</v>
      </c>
    </row>
    <row r="1187" spans="1:2" ht="15" customHeight="1" x14ac:dyDescent="0.25">
      <c r="A1187">
        <v>4</v>
      </c>
      <c r="B1187" s="2">
        <v>16.41</v>
      </c>
    </row>
    <row r="1188" spans="1:2" ht="15" customHeight="1" x14ac:dyDescent="0.25">
      <c r="A1188">
        <v>6</v>
      </c>
      <c r="B1188" s="2">
        <v>28.51</v>
      </c>
    </row>
    <row r="1189" spans="1:2" ht="15" customHeight="1" x14ac:dyDescent="0.25">
      <c r="A1189">
        <v>4</v>
      </c>
      <c r="B1189" s="2">
        <v>2.74</v>
      </c>
    </row>
    <row r="1190" spans="1:2" ht="15" customHeight="1" x14ac:dyDescent="0.25">
      <c r="A1190">
        <v>6</v>
      </c>
      <c r="B1190" s="2">
        <v>32.340000000000003</v>
      </c>
    </row>
    <row r="1191" spans="1:2" ht="15" customHeight="1" x14ac:dyDescent="0.25">
      <c r="A1191">
        <v>3</v>
      </c>
      <c r="B1191" s="2">
        <v>19.66</v>
      </c>
    </row>
    <row r="1192" spans="1:2" ht="15" customHeight="1" x14ac:dyDescent="0.25">
      <c r="A1192">
        <v>3</v>
      </c>
      <c r="B1192" s="2">
        <v>4.32</v>
      </c>
    </row>
    <row r="1193" spans="1:2" ht="15" customHeight="1" x14ac:dyDescent="0.25">
      <c r="A1193">
        <v>5</v>
      </c>
      <c r="B1193" s="2">
        <v>7.94</v>
      </c>
    </row>
    <row r="1194" spans="1:2" ht="15" customHeight="1" x14ac:dyDescent="0.25">
      <c r="A1194">
        <v>4</v>
      </c>
      <c r="B1194" s="2">
        <v>13.26</v>
      </c>
    </row>
    <row r="1195" spans="1:2" ht="15" customHeight="1" x14ac:dyDescent="0.25">
      <c r="A1195">
        <v>5</v>
      </c>
      <c r="B1195" s="2">
        <v>6.42</v>
      </c>
    </row>
    <row r="1196" spans="1:2" ht="15" customHeight="1" x14ac:dyDescent="0.25">
      <c r="A1196">
        <v>4</v>
      </c>
      <c r="B1196" s="2">
        <v>8.44</v>
      </c>
    </row>
    <row r="1197" spans="1:2" ht="15" customHeight="1" x14ac:dyDescent="0.25">
      <c r="A1197">
        <v>3</v>
      </c>
      <c r="B1197" s="2">
        <v>3.74</v>
      </c>
    </row>
    <row r="1198" spans="1:2" ht="15" customHeight="1" x14ac:dyDescent="0.25">
      <c r="A1198">
        <v>5</v>
      </c>
      <c r="B1198" s="2">
        <v>8.82</v>
      </c>
    </row>
    <row r="1199" spans="1:2" ht="15" customHeight="1" x14ac:dyDescent="0.25">
      <c r="A1199">
        <v>3</v>
      </c>
      <c r="B1199" s="2">
        <v>19.71</v>
      </c>
    </row>
    <row r="1200" spans="1:2" ht="15" customHeight="1" x14ac:dyDescent="0.25">
      <c r="A1200">
        <v>4</v>
      </c>
      <c r="B1200" s="2">
        <v>12.88</v>
      </c>
    </row>
    <row r="1201" spans="1:2" ht="15" customHeight="1" x14ac:dyDescent="0.25">
      <c r="A1201">
        <v>3</v>
      </c>
      <c r="B1201" s="2">
        <v>16.61</v>
      </c>
    </row>
    <row r="1202" spans="1:2" ht="15" customHeight="1" x14ac:dyDescent="0.25">
      <c r="A1202">
        <v>4</v>
      </c>
      <c r="B1202" s="2">
        <v>12.85</v>
      </c>
    </row>
    <row r="1203" spans="1:2" ht="15" customHeight="1" x14ac:dyDescent="0.25">
      <c r="A1203">
        <v>2</v>
      </c>
      <c r="B1203" s="2">
        <v>21.44</v>
      </c>
    </row>
    <row r="1204" spans="1:2" ht="15" customHeight="1" x14ac:dyDescent="0.25">
      <c r="A1204">
        <v>3</v>
      </c>
      <c r="B1204" s="2">
        <v>10.1</v>
      </c>
    </row>
    <row r="1205" spans="1:2" ht="15" customHeight="1" x14ac:dyDescent="0.25">
      <c r="A1205">
        <v>5</v>
      </c>
      <c r="B1205" s="2">
        <v>22.62</v>
      </c>
    </row>
    <row r="1206" spans="1:2" ht="15" customHeight="1" x14ac:dyDescent="0.25">
      <c r="A1206">
        <v>4</v>
      </c>
      <c r="B1206" s="2">
        <v>22.8</v>
      </c>
    </row>
    <row r="1207" spans="1:2" ht="15" customHeight="1" x14ac:dyDescent="0.25">
      <c r="A1207">
        <v>2</v>
      </c>
      <c r="B1207" s="2">
        <v>3.88</v>
      </c>
    </row>
    <row r="1208" spans="1:2" ht="15" customHeight="1" x14ac:dyDescent="0.25">
      <c r="A1208">
        <v>3</v>
      </c>
      <c r="B1208" s="2">
        <v>5.54</v>
      </c>
    </row>
    <row r="1209" spans="1:2" ht="15" customHeight="1" x14ac:dyDescent="0.25">
      <c r="A1209">
        <v>3</v>
      </c>
      <c r="B1209" s="2">
        <v>7.02</v>
      </c>
    </row>
    <row r="1210" spans="1:2" ht="15" customHeight="1" x14ac:dyDescent="0.25">
      <c r="A1210">
        <v>2</v>
      </c>
      <c r="B1210" s="2">
        <v>10.73</v>
      </c>
    </row>
    <row r="1211" spans="1:2" ht="15" customHeight="1" x14ac:dyDescent="0.25">
      <c r="A1211">
        <v>6</v>
      </c>
      <c r="B1211" s="2">
        <v>15.88</v>
      </c>
    </row>
    <row r="1212" spans="1:2" ht="15" customHeight="1" x14ac:dyDescent="0.25">
      <c r="A1212">
        <v>3</v>
      </c>
      <c r="B1212" s="2">
        <v>8.5</v>
      </c>
    </row>
    <row r="1213" spans="1:2" ht="15" customHeight="1" x14ac:dyDescent="0.25">
      <c r="A1213">
        <v>4</v>
      </c>
      <c r="B1213" s="2">
        <v>2.81</v>
      </c>
    </row>
    <row r="1214" spans="1:2" ht="15" customHeight="1" x14ac:dyDescent="0.25">
      <c r="A1214">
        <v>4</v>
      </c>
      <c r="B1214" s="2">
        <v>20.72</v>
      </c>
    </row>
    <row r="1215" spans="1:2" ht="15" customHeight="1" x14ac:dyDescent="0.25">
      <c r="A1215">
        <v>5</v>
      </c>
      <c r="B1215" s="2">
        <v>9.2899999999999991</v>
      </c>
    </row>
    <row r="1216" spans="1:2" ht="15" customHeight="1" x14ac:dyDescent="0.25">
      <c r="A1216">
        <v>7</v>
      </c>
      <c r="B1216" s="2">
        <v>4.58</v>
      </c>
    </row>
    <row r="1217" spans="1:2" ht="15" customHeight="1" x14ac:dyDescent="0.25">
      <c r="A1217">
        <v>4</v>
      </c>
      <c r="B1217" s="2">
        <v>8.15</v>
      </c>
    </row>
    <row r="1218" spans="1:2" ht="15" customHeight="1" x14ac:dyDescent="0.25">
      <c r="A1218">
        <v>5</v>
      </c>
      <c r="B1218" s="2">
        <v>8.5</v>
      </c>
    </row>
    <row r="1219" spans="1:2" ht="15" customHeight="1" x14ac:dyDescent="0.25">
      <c r="A1219">
        <v>3</v>
      </c>
      <c r="B1219" s="2">
        <v>11.62</v>
      </c>
    </row>
    <row r="1220" spans="1:2" ht="15" customHeight="1" x14ac:dyDescent="0.25">
      <c r="A1220">
        <v>4</v>
      </c>
      <c r="B1220" s="2">
        <v>16.329999999999998</v>
      </c>
    </row>
    <row r="1221" spans="1:2" ht="15" customHeight="1" x14ac:dyDescent="0.25">
      <c r="A1221">
        <v>4</v>
      </c>
      <c r="B1221" s="2">
        <v>2.33</v>
      </c>
    </row>
    <row r="1222" spans="1:2" ht="15" customHeight="1" x14ac:dyDescent="0.25">
      <c r="A1222">
        <v>6</v>
      </c>
      <c r="B1222" s="2">
        <v>18.66</v>
      </c>
    </row>
    <row r="1223" spans="1:2" ht="15" customHeight="1" x14ac:dyDescent="0.25">
      <c r="A1223">
        <v>5</v>
      </c>
      <c r="B1223" s="2">
        <v>6.33</v>
      </c>
    </row>
    <row r="1224" spans="1:2" ht="15" customHeight="1" x14ac:dyDescent="0.25">
      <c r="A1224">
        <v>4</v>
      </c>
      <c r="B1224" s="2">
        <v>16.46</v>
      </c>
    </row>
    <row r="1225" spans="1:2" ht="15" customHeight="1" x14ac:dyDescent="0.25">
      <c r="A1225">
        <v>3</v>
      </c>
      <c r="B1225" s="2">
        <v>11.06</v>
      </c>
    </row>
    <row r="1226" spans="1:2" ht="15" customHeight="1" x14ac:dyDescent="0.25">
      <c r="A1226">
        <v>4</v>
      </c>
      <c r="B1226" s="2">
        <v>10.199999999999999</v>
      </c>
    </row>
    <row r="1227" spans="1:2" ht="15" customHeight="1" x14ac:dyDescent="0.25">
      <c r="A1227">
        <v>2</v>
      </c>
      <c r="B1227" s="2">
        <v>3.41</v>
      </c>
    </row>
    <row r="1228" spans="1:2" ht="15" customHeight="1" x14ac:dyDescent="0.25">
      <c r="A1228">
        <v>6</v>
      </c>
      <c r="B1228" s="2">
        <v>20.79</v>
      </c>
    </row>
    <row r="1229" spans="1:2" ht="15" customHeight="1" x14ac:dyDescent="0.25">
      <c r="A1229">
        <v>3</v>
      </c>
      <c r="B1229" s="2">
        <v>20.07</v>
      </c>
    </row>
    <row r="1230" spans="1:2" ht="15" customHeight="1" x14ac:dyDescent="0.25">
      <c r="A1230">
        <v>5</v>
      </c>
      <c r="B1230" s="2">
        <v>13.02</v>
      </c>
    </row>
    <row r="1231" spans="1:2" ht="15" customHeight="1" x14ac:dyDescent="0.25">
      <c r="A1231">
        <v>5</v>
      </c>
      <c r="B1231" s="2">
        <v>4.13</v>
      </c>
    </row>
    <row r="1232" spans="1:2" ht="15" customHeight="1" x14ac:dyDescent="0.25">
      <c r="A1232">
        <v>4</v>
      </c>
      <c r="B1232" s="2">
        <v>5.53</v>
      </c>
    </row>
    <row r="1233" spans="1:2" ht="15" customHeight="1" x14ac:dyDescent="0.25">
      <c r="A1233">
        <v>6</v>
      </c>
      <c r="B1233" s="2">
        <v>2.42</v>
      </c>
    </row>
    <row r="1234" spans="1:2" ht="15" customHeight="1" x14ac:dyDescent="0.25">
      <c r="A1234">
        <v>3</v>
      </c>
      <c r="B1234" s="2">
        <v>9.23</v>
      </c>
    </row>
    <row r="1235" spans="1:2" ht="15" customHeight="1" x14ac:dyDescent="0.25">
      <c r="A1235">
        <v>4</v>
      </c>
      <c r="B1235" s="2">
        <v>5.51</v>
      </c>
    </row>
    <row r="1236" spans="1:2" ht="15" customHeight="1" x14ac:dyDescent="0.25">
      <c r="A1236">
        <v>4</v>
      </c>
      <c r="B1236" s="2">
        <v>10.81</v>
      </c>
    </row>
    <row r="1237" spans="1:2" ht="15" customHeight="1" x14ac:dyDescent="0.25">
      <c r="A1237">
        <v>7</v>
      </c>
      <c r="B1237" s="2">
        <v>14.52</v>
      </c>
    </row>
    <row r="1238" spans="1:2" ht="15" customHeight="1" x14ac:dyDescent="0.25">
      <c r="A1238">
        <v>6</v>
      </c>
      <c r="B1238" s="2">
        <v>29.01</v>
      </c>
    </row>
    <row r="1239" spans="1:2" ht="15" customHeight="1" x14ac:dyDescent="0.25">
      <c r="A1239">
        <v>3</v>
      </c>
      <c r="B1239" s="2">
        <v>4.72</v>
      </c>
    </row>
    <row r="1240" spans="1:2" ht="15" customHeight="1" x14ac:dyDescent="0.25">
      <c r="A1240">
        <v>3</v>
      </c>
      <c r="B1240" s="2">
        <v>28.92</v>
      </c>
    </row>
    <row r="1241" spans="1:2" ht="15" customHeight="1" x14ac:dyDescent="0.25">
      <c r="A1241">
        <v>4</v>
      </c>
      <c r="B1241" s="2">
        <v>15.46</v>
      </c>
    </row>
    <row r="1242" spans="1:2" ht="15" customHeight="1" x14ac:dyDescent="0.25">
      <c r="A1242">
        <v>5</v>
      </c>
      <c r="B1242" s="2">
        <v>5.98</v>
      </c>
    </row>
    <row r="1243" spans="1:2" ht="15" customHeight="1" x14ac:dyDescent="0.25">
      <c r="A1243">
        <v>6</v>
      </c>
      <c r="B1243" s="2">
        <v>30.14</v>
      </c>
    </row>
    <row r="1244" spans="1:2" ht="15" customHeight="1" x14ac:dyDescent="0.25">
      <c r="A1244">
        <v>5</v>
      </c>
      <c r="B1244" s="2">
        <v>26.65</v>
      </c>
    </row>
    <row r="1245" spans="1:2" ht="15" customHeight="1" x14ac:dyDescent="0.25">
      <c r="A1245">
        <v>5</v>
      </c>
      <c r="B1245" s="2">
        <v>9.02</v>
      </c>
    </row>
    <row r="1246" spans="1:2" ht="15" customHeight="1" x14ac:dyDescent="0.25">
      <c r="A1246">
        <v>3</v>
      </c>
      <c r="B1246" s="2">
        <v>10.92</v>
      </c>
    </row>
    <row r="1247" spans="1:2" ht="15" customHeight="1" x14ac:dyDescent="0.25">
      <c r="A1247">
        <v>3</v>
      </c>
      <c r="B1247" s="2">
        <v>20.53</v>
      </c>
    </row>
    <row r="1248" spans="1:2" ht="15" customHeight="1" x14ac:dyDescent="0.25">
      <c r="A1248">
        <v>5</v>
      </c>
      <c r="B1248" s="2">
        <v>2.42</v>
      </c>
    </row>
    <row r="1249" spans="1:2" ht="15" customHeight="1" x14ac:dyDescent="0.25">
      <c r="A1249">
        <v>1</v>
      </c>
      <c r="B1249" s="2">
        <v>4.8</v>
      </c>
    </row>
    <row r="1250" spans="1:2" ht="15" customHeight="1" x14ac:dyDescent="0.25">
      <c r="A1250">
        <v>4</v>
      </c>
      <c r="B1250" s="2">
        <v>10.37</v>
      </c>
    </row>
    <row r="1251" spans="1:2" ht="15" customHeight="1" x14ac:dyDescent="0.25">
      <c r="A1251">
        <v>2</v>
      </c>
      <c r="B1251" s="2">
        <v>2.85</v>
      </c>
    </row>
    <row r="1252" spans="1:2" ht="15" customHeight="1" x14ac:dyDescent="0.25">
      <c r="A1252">
        <v>4</v>
      </c>
      <c r="B1252" s="2">
        <v>2.77</v>
      </c>
    </row>
    <row r="1253" spans="1:2" ht="15" customHeight="1" x14ac:dyDescent="0.25">
      <c r="A1253">
        <v>3</v>
      </c>
      <c r="B1253" s="2">
        <v>14.72</v>
      </c>
    </row>
    <row r="1254" spans="1:2" ht="15" customHeight="1" x14ac:dyDescent="0.25">
      <c r="A1254">
        <v>3</v>
      </c>
      <c r="B1254" s="2">
        <v>24.48</v>
      </c>
    </row>
    <row r="1255" spans="1:2" ht="15" customHeight="1" x14ac:dyDescent="0.25">
      <c r="A1255">
        <v>3</v>
      </c>
      <c r="B1255" s="2">
        <v>12.53</v>
      </c>
    </row>
    <row r="1256" spans="1:2" ht="15" customHeight="1" x14ac:dyDescent="0.25">
      <c r="A1256">
        <v>2</v>
      </c>
      <c r="B1256" s="2">
        <v>8.85</v>
      </c>
    </row>
    <row r="1257" spans="1:2" ht="15" customHeight="1" x14ac:dyDescent="0.25">
      <c r="A1257">
        <v>2</v>
      </c>
      <c r="B1257" s="2">
        <v>3.76</v>
      </c>
    </row>
    <row r="1258" spans="1:2" ht="15" customHeight="1" x14ac:dyDescent="0.25">
      <c r="A1258">
        <v>3</v>
      </c>
      <c r="B1258" s="2">
        <v>7.74</v>
      </c>
    </row>
    <row r="1259" spans="1:2" ht="15" customHeight="1" x14ac:dyDescent="0.25">
      <c r="A1259">
        <v>5</v>
      </c>
      <c r="B1259" s="2">
        <v>10.98</v>
      </c>
    </row>
    <row r="1260" spans="1:2" ht="15" customHeight="1" x14ac:dyDescent="0.25">
      <c r="A1260">
        <v>4</v>
      </c>
      <c r="B1260" s="2">
        <v>12.6</v>
      </c>
    </row>
    <row r="1261" spans="1:2" ht="15" customHeight="1" x14ac:dyDescent="0.25">
      <c r="A1261">
        <v>3</v>
      </c>
      <c r="B1261" s="2">
        <v>15.11</v>
      </c>
    </row>
    <row r="1262" spans="1:2" ht="15" customHeight="1" x14ac:dyDescent="0.25">
      <c r="A1262">
        <v>6</v>
      </c>
      <c r="B1262" s="2">
        <v>21.7</v>
      </c>
    </row>
    <row r="1263" spans="1:2" ht="15" customHeight="1" x14ac:dyDescent="0.25">
      <c r="A1263">
        <v>6</v>
      </c>
      <c r="B1263" s="2">
        <v>16.420000000000002</v>
      </c>
    </row>
    <row r="1264" spans="1:2" ht="15" customHeight="1" x14ac:dyDescent="0.25">
      <c r="A1264">
        <v>5</v>
      </c>
      <c r="B1264" s="2">
        <v>24.97</v>
      </c>
    </row>
    <row r="1265" spans="1:2" ht="15" customHeight="1" x14ac:dyDescent="0.25">
      <c r="A1265">
        <v>6</v>
      </c>
      <c r="B1265" s="2">
        <v>22.36</v>
      </c>
    </row>
    <row r="1266" spans="1:2" ht="15" customHeight="1" x14ac:dyDescent="0.25">
      <c r="A1266">
        <v>4</v>
      </c>
      <c r="B1266" s="2">
        <v>26.32</v>
      </c>
    </row>
    <row r="1267" spans="1:2" ht="15" customHeight="1" x14ac:dyDescent="0.25">
      <c r="A1267">
        <v>2</v>
      </c>
      <c r="B1267" s="2">
        <v>9.7200000000000006</v>
      </c>
    </row>
    <row r="1268" spans="1:2" ht="15" customHeight="1" x14ac:dyDescent="0.25">
      <c r="A1268">
        <v>4</v>
      </c>
      <c r="B1268" s="2">
        <v>26.59</v>
      </c>
    </row>
    <row r="1269" spans="1:2" ht="15" customHeight="1" x14ac:dyDescent="0.25">
      <c r="A1269">
        <v>6</v>
      </c>
      <c r="B1269" s="2">
        <v>19.920000000000002</v>
      </c>
    </row>
    <row r="1270" spans="1:2" ht="15" customHeight="1" x14ac:dyDescent="0.25">
      <c r="A1270">
        <v>3</v>
      </c>
      <c r="B1270" s="2">
        <v>12.01</v>
      </c>
    </row>
    <row r="1271" spans="1:2" ht="15" customHeight="1" x14ac:dyDescent="0.25">
      <c r="A1271">
        <v>7</v>
      </c>
      <c r="B1271" s="2">
        <v>21.88</v>
      </c>
    </row>
    <row r="1272" spans="1:2" ht="15" customHeight="1" x14ac:dyDescent="0.25">
      <c r="A1272">
        <v>4</v>
      </c>
      <c r="B1272" s="2">
        <v>20.65</v>
      </c>
    </row>
    <row r="1273" spans="1:2" ht="15" customHeight="1" x14ac:dyDescent="0.25">
      <c r="A1273">
        <v>4</v>
      </c>
      <c r="B1273" s="2">
        <v>4.08</v>
      </c>
    </row>
    <row r="1274" spans="1:2" ht="15" customHeight="1" x14ac:dyDescent="0.25">
      <c r="A1274">
        <v>4</v>
      </c>
      <c r="B1274" s="2">
        <v>9.32</v>
      </c>
    </row>
    <row r="1275" spans="1:2" ht="15" customHeight="1" x14ac:dyDescent="0.25">
      <c r="A1275">
        <v>5</v>
      </c>
      <c r="B1275" s="2">
        <v>23.57</v>
      </c>
    </row>
    <row r="1276" spans="1:2" ht="15" customHeight="1" x14ac:dyDescent="0.25">
      <c r="A1276">
        <v>5</v>
      </c>
      <c r="B1276" s="2">
        <v>3.42</v>
      </c>
    </row>
    <row r="1277" spans="1:2" ht="15" customHeight="1" x14ac:dyDescent="0.25">
      <c r="A1277">
        <v>2</v>
      </c>
      <c r="B1277" s="2">
        <v>9.6</v>
      </c>
    </row>
    <row r="1278" spans="1:2" ht="15" customHeight="1" x14ac:dyDescent="0.25">
      <c r="A1278">
        <v>4</v>
      </c>
      <c r="B1278" s="2">
        <v>14.36</v>
      </c>
    </row>
    <row r="1279" spans="1:2" ht="15" customHeight="1" x14ac:dyDescent="0.25">
      <c r="A1279">
        <v>5</v>
      </c>
      <c r="B1279" s="2">
        <v>18.559999999999999</v>
      </c>
    </row>
    <row r="1280" spans="1:2" ht="15" customHeight="1" x14ac:dyDescent="0.25">
      <c r="A1280">
        <v>4</v>
      </c>
      <c r="B1280" s="2">
        <v>17.55</v>
      </c>
    </row>
    <row r="1281" spans="1:2" ht="15" customHeight="1" x14ac:dyDescent="0.25">
      <c r="A1281">
        <v>4</v>
      </c>
      <c r="B1281" s="2">
        <v>2.27</v>
      </c>
    </row>
    <row r="1282" spans="1:2" ht="15" customHeight="1" x14ac:dyDescent="0.25">
      <c r="A1282">
        <v>5</v>
      </c>
      <c r="B1282" s="2">
        <v>13.73</v>
      </c>
    </row>
    <row r="1283" spans="1:2" ht="15" customHeight="1" x14ac:dyDescent="0.25">
      <c r="A1283">
        <v>3</v>
      </c>
      <c r="B1283" s="2">
        <v>7.9</v>
      </c>
    </row>
    <row r="1284" spans="1:2" ht="15" customHeight="1" x14ac:dyDescent="0.25">
      <c r="A1284">
        <v>3</v>
      </c>
      <c r="B1284" s="2">
        <v>18.86</v>
      </c>
    </row>
    <row r="1285" spans="1:2" ht="15" customHeight="1" x14ac:dyDescent="0.25">
      <c r="A1285">
        <v>4</v>
      </c>
      <c r="B1285" s="2">
        <v>8.7799999999999994</v>
      </c>
    </row>
    <row r="1286" spans="1:2" ht="15" customHeight="1" x14ac:dyDescent="0.25">
      <c r="A1286">
        <v>5</v>
      </c>
      <c r="B1286" s="2">
        <v>2.67</v>
      </c>
    </row>
    <row r="1287" spans="1:2" ht="15" customHeight="1" x14ac:dyDescent="0.25">
      <c r="A1287">
        <v>3</v>
      </c>
      <c r="B1287" s="2">
        <v>15.31</v>
      </c>
    </row>
    <row r="1288" spans="1:2" ht="15" customHeight="1" x14ac:dyDescent="0.25">
      <c r="A1288">
        <v>5</v>
      </c>
      <c r="B1288" s="2">
        <v>14.9</v>
      </c>
    </row>
    <row r="1289" spans="1:2" ht="15" customHeight="1" x14ac:dyDescent="0.25">
      <c r="A1289">
        <v>6</v>
      </c>
      <c r="B1289" s="2">
        <v>12.43</v>
      </c>
    </row>
    <row r="1290" spans="1:2" ht="15" customHeight="1" x14ac:dyDescent="0.25">
      <c r="A1290">
        <v>2</v>
      </c>
      <c r="B1290" s="2">
        <v>7.85</v>
      </c>
    </row>
    <row r="1291" spans="1:2" ht="15" customHeight="1" x14ac:dyDescent="0.25">
      <c r="A1291">
        <v>6</v>
      </c>
      <c r="B1291" s="2">
        <v>14.78</v>
      </c>
    </row>
    <row r="1292" spans="1:2" ht="15" customHeight="1" x14ac:dyDescent="0.25">
      <c r="A1292">
        <v>4</v>
      </c>
      <c r="B1292" s="2">
        <v>14.66</v>
      </c>
    </row>
    <row r="1293" spans="1:2" ht="15" customHeight="1" x14ac:dyDescent="0.25">
      <c r="A1293">
        <v>4</v>
      </c>
      <c r="B1293" s="2">
        <v>7.77</v>
      </c>
    </row>
    <row r="1294" spans="1:2" ht="15" customHeight="1" x14ac:dyDescent="0.25">
      <c r="A1294">
        <v>4</v>
      </c>
      <c r="B1294" s="2">
        <v>5.4</v>
      </c>
    </row>
    <row r="1295" spans="1:2" ht="15" customHeight="1" x14ac:dyDescent="0.25">
      <c r="A1295">
        <v>4</v>
      </c>
      <c r="B1295" s="2">
        <v>6.47</v>
      </c>
    </row>
    <row r="1296" spans="1:2" ht="15" customHeight="1" x14ac:dyDescent="0.25">
      <c r="A1296">
        <v>4</v>
      </c>
      <c r="B1296" s="2">
        <v>5.88</v>
      </c>
    </row>
    <row r="1297" spans="1:2" ht="15" customHeight="1" x14ac:dyDescent="0.25">
      <c r="A1297">
        <v>3</v>
      </c>
      <c r="B1297" s="2">
        <v>9.83</v>
      </c>
    </row>
    <row r="1298" spans="1:2" ht="15" customHeight="1" x14ac:dyDescent="0.25">
      <c r="A1298">
        <v>2</v>
      </c>
      <c r="B1298" s="2">
        <v>14.16</v>
      </c>
    </row>
    <row r="1299" spans="1:2" ht="15" customHeight="1" x14ac:dyDescent="0.25">
      <c r="A1299">
        <v>3</v>
      </c>
      <c r="B1299" s="2">
        <v>14.62</v>
      </c>
    </row>
    <row r="1300" spans="1:2" ht="15" customHeight="1" x14ac:dyDescent="0.25">
      <c r="A1300">
        <v>3</v>
      </c>
      <c r="B1300" s="2">
        <v>8.02</v>
      </c>
    </row>
    <row r="1301" spans="1:2" ht="15" customHeight="1" x14ac:dyDescent="0.25">
      <c r="A1301">
        <v>3</v>
      </c>
      <c r="B1301" s="2">
        <v>18.850000000000001</v>
      </c>
    </row>
    <row r="1302" spans="1:2" ht="15" customHeight="1" x14ac:dyDescent="0.25">
      <c r="A1302">
        <v>4</v>
      </c>
      <c r="B1302" s="2">
        <v>10.119999999999999</v>
      </c>
    </row>
    <row r="1303" spans="1:2" ht="15" customHeight="1" x14ac:dyDescent="0.25">
      <c r="A1303">
        <v>3</v>
      </c>
      <c r="B1303" s="2">
        <v>3.98</v>
      </c>
    </row>
    <row r="1304" spans="1:2" ht="15" customHeight="1" x14ac:dyDescent="0.25">
      <c r="A1304">
        <v>5</v>
      </c>
      <c r="B1304" s="2">
        <v>7.85</v>
      </c>
    </row>
    <row r="1305" spans="1:2" ht="15" customHeight="1" x14ac:dyDescent="0.25">
      <c r="A1305">
        <v>6</v>
      </c>
      <c r="B1305" s="2">
        <v>22.17</v>
      </c>
    </row>
    <row r="1306" spans="1:2" ht="15" customHeight="1" x14ac:dyDescent="0.25">
      <c r="A1306">
        <v>5</v>
      </c>
      <c r="B1306" s="2">
        <v>3.23</v>
      </c>
    </row>
    <row r="1307" spans="1:2" ht="15" customHeight="1" x14ac:dyDescent="0.25">
      <c r="A1307">
        <v>4</v>
      </c>
      <c r="B1307" s="2">
        <v>10.92</v>
      </c>
    </row>
    <row r="1308" spans="1:2" ht="15" customHeight="1" x14ac:dyDescent="0.25">
      <c r="A1308">
        <v>5</v>
      </c>
      <c r="B1308" s="2">
        <v>5.04</v>
      </c>
    </row>
    <row r="1309" spans="1:2" ht="15" customHeight="1" x14ac:dyDescent="0.25">
      <c r="A1309">
        <v>4</v>
      </c>
      <c r="B1309" s="2">
        <v>7.5</v>
      </c>
    </row>
    <row r="1310" spans="1:2" ht="15" customHeight="1" x14ac:dyDescent="0.25">
      <c r="A1310">
        <v>4</v>
      </c>
      <c r="B1310" s="2">
        <v>8.5</v>
      </c>
    </row>
    <row r="1311" spans="1:2" ht="15" customHeight="1" x14ac:dyDescent="0.25">
      <c r="A1311">
        <v>4</v>
      </c>
      <c r="B1311" s="2">
        <v>15.31</v>
      </c>
    </row>
    <row r="1312" spans="1:2" ht="15" customHeight="1" x14ac:dyDescent="0.25">
      <c r="A1312">
        <v>6</v>
      </c>
      <c r="B1312" s="2">
        <v>15.29</v>
      </c>
    </row>
    <row r="1313" spans="1:2" ht="15" customHeight="1" x14ac:dyDescent="0.25">
      <c r="A1313">
        <v>5</v>
      </c>
      <c r="B1313" s="2">
        <v>15.76</v>
      </c>
    </row>
    <row r="1314" spans="1:2" ht="15" customHeight="1" x14ac:dyDescent="0.25">
      <c r="A1314">
        <v>3</v>
      </c>
      <c r="B1314" s="2">
        <v>3.92</v>
      </c>
    </row>
    <row r="1315" spans="1:2" ht="15" customHeight="1" x14ac:dyDescent="0.25">
      <c r="A1315">
        <v>3</v>
      </c>
      <c r="B1315" s="2">
        <v>12.56</v>
      </c>
    </row>
    <row r="1316" spans="1:2" ht="15" customHeight="1" x14ac:dyDescent="0.25">
      <c r="A1316">
        <v>3</v>
      </c>
      <c r="B1316" s="2">
        <v>13.23</v>
      </c>
    </row>
    <row r="1317" spans="1:2" ht="15" customHeight="1" x14ac:dyDescent="0.25">
      <c r="A1317">
        <v>5</v>
      </c>
      <c r="B1317" s="2">
        <v>14.49</v>
      </c>
    </row>
    <row r="1318" spans="1:2" ht="15" customHeight="1" x14ac:dyDescent="0.25">
      <c r="A1318">
        <v>6</v>
      </c>
      <c r="B1318" s="2">
        <v>7.16</v>
      </c>
    </row>
    <row r="1319" spans="1:2" ht="15" customHeight="1" x14ac:dyDescent="0.25">
      <c r="A1319">
        <v>5</v>
      </c>
      <c r="B1319" s="2">
        <v>4.7</v>
      </c>
    </row>
    <row r="1320" spans="1:2" ht="15" customHeight="1" x14ac:dyDescent="0.25">
      <c r="A1320">
        <v>6</v>
      </c>
      <c r="B1320" s="2">
        <v>8.5299999999999994</v>
      </c>
    </row>
    <row r="1321" spans="1:2" ht="15" customHeight="1" x14ac:dyDescent="0.25">
      <c r="A1321">
        <v>4</v>
      </c>
      <c r="B1321" s="2">
        <v>13.86</v>
      </c>
    </row>
    <row r="1322" spans="1:2" ht="15" customHeight="1" x14ac:dyDescent="0.25">
      <c r="A1322">
        <v>5</v>
      </c>
      <c r="B1322" s="2">
        <v>29.85</v>
      </c>
    </row>
    <row r="1323" spans="1:2" ht="15" customHeight="1" x14ac:dyDescent="0.25">
      <c r="A1323">
        <v>5</v>
      </c>
      <c r="B1323" s="2">
        <v>15.54</v>
      </c>
    </row>
    <row r="1324" spans="1:2" ht="15" customHeight="1" x14ac:dyDescent="0.25">
      <c r="A1324">
        <v>5</v>
      </c>
      <c r="B1324" s="2">
        <v>11.78</v>
      </c>
    </row>
    <row r="1325" spans="1:2" ht="15" customHeight="1" x14ac:dyDescent="0.25">
      <c r="A1325">
        <v>5</v>
      </c>
      <c r="B1325" s="2">
        <v>22.72</v>
      </c>
    </row>
    <row r="1326" spans="1:2" ht="15" customHeight="1" x14ac:dyDescent="0.25">
      <c r="A1326">
        <v>4</v>
      </c>
      <c r="B1326" s="2">
        <v>6.91</v>
      </c>
    </row>
    <row r="1327" spans="1:2" ht="15" customHeight="1" x14ac:dyDescent="0.25">
      <c r="A1327">
        <v>5</v>
      </c>
      <c r="B1327" s="2">
        <v>29.48</v>
      </c>
    </row>
    <row r="1328" spans="1:2" ht="15" customHeight="1" x14ac:dyDescent="0.25">
      <c r="A1328">
        <v>2</v>
      </c>
      <c r="B1328" s="2">
        <v>8.9600000000000009</v>
      </c>
    </row>
    <row r="1329" spans="1:2" ht="15" customHeight="1" x14ac:dyDescent="0.25">
      <c r="A1329">
        <v>4</v>
      </c>
      <c r="B1329" s="2">
        <v>19.059999999999999</v>
      </c>
    </row>
    <row r="1330" spans="1:2" ht="15" customHeight="1" x14ac:dyDescent="0.25">
      <c r="A1330">
        <v>4</v>
      </c>
      <c r="B1330" s="2">
        <v>9.9700000000000006</v>
      </c>
    </row>
    <row r="1331" spans="1:2" ht="15" customHeight="1" x14ac:dyDescent="0.25">
      <c r="A1331">
        <v>5</v>
      </c>
      <c r="B1331" s="2">
        <v>22.75</v>
      </c>
    </row>
    <row r="1332" spans="1:2" ht="15" customHeight="1" x14ac:dyDescent="0.25">
      <c r="A1332">
        <v>5</v>
      </c>
      <c r="B1332" s="2">
        <v>14.25</v>
      </c>
    </row>
    <row r="1333" spans="1:2" ht="15" customHeight="1" x14ac:dyDescent="0.25">
      <c r="A1333">
        <v>4</v>
      </c>
      <c r="B1333" s="2">
        <v>6.08</v>
      </c>
    </row>
    <row r="1334" spans="1:2" ht="15" customHeight="1" x14ac:dyDescent="0.25">
      <c r="A1334">
        <v>4</v>
      </c>
      <c r="B1334" s="2">
        <v>4.3600000000000003</v>
      </c>
    </row>
    <row r="1335" spans="1:2" ht="15" customHeight="1" x14ac:dyDescent="0.25">
      <c r="A1335">
        <v>4</v>
      </c>
      <c r="B1335" s="2">
        <v>6.95</v>
      </c>
    </row>
    <row r="1336" spans="1:2" ht="15" customHeight="1" x14ac:dyDescent="0.25">
      <c r="A1336">
        <v>2</v>
      </c>
      <c r="B1336" s="2">
        <v>7.41</v>
      </c>
    </row>
    <row r="1337" spans="1:2" ht="15" customHeight="1" x14ac:dyDescent="0.25">
      <c r="A1337">
        <v>4</v>
      </c>
      <c r="B1337" s="2">
        <v>15.62</v>
      </c>
    </row>
    <row r="1338" spans="1:2" ht="15" customHeight="1" x14ac:dyDescent="0.25">
      <c r="A1338">
        <v>4</v>
      </c>
      <c r="B1338" s="2">
        <v>1.86</v>
      </c>
    </row>
    <row r="1339" spans="1:2" ht="15" customHeight="1" x14ac:dyDescent="0.25">
      <c r="A1339">
        <v>5</v>
      </c>
      <c r="B1339" s="2">
        <v>10.09</v>
      </c>
    </row>
    <row r="1340" spans="1:2" ht="15" customHeight="1" x14ac:dyDescent="0.25">
      <c r="A1340">
        <v>4</v>
      </c>
      <c r="B1340" s="2">
        <v>13.32</v>
      </c>
    </row>
    <row r="1341" spans="1:2" ht="15" customHeight="1" x14ac:dyDescent="0.25">
      <c r="A1341">
        <v>3</v>
      </c>
      <c r="B1341" s="2">
        <v>14.53</v>
      </c>
    </row>
    <row r="1342" spans="1:2" ht="15" customHeight="1" x14ac:dyDescent="0.25">
      <c r="A1342">
        <v>5</v>
      </c>
      <c r="B1342" s="2">
        <v>5.76</v>
      </c>
    </row>
    <row r="1343" spans="1:2" ht="15" customHeight="1" x14ac:dyDescent="0.25">
      <c r="A1343">
        <v>4</v>
      </c>
      <c r="B1343" s="2">
        <v>12.48</v>
      </c>
    </row>
    <row r="1344" spans="1:2" ht="15" customHeight="1" x14ac:dyDescent="0.25">
      <c r="A1344">
        <v>5</v>
      </c>
      <c r="B1344" s="2">
        <v>7.82</v>
      </c>
    </row>
    <row r="1345" spans="1:2" ht="15" customHeight="1" x14ac:dyDescent="0.25">
      <c r="A1345">
        <v>6</v>
      </c>
      <c r="B1345" s="2">
        <v>34.5</v>
      </c>
    </row>
    <row r="1346" spans="1:2" ht="15" customHeight="1" x14ac:dyDescent="0.25">
      <c r="A1346">
        <v>5</v>
      </c>
      <c r="B1346" s="2">
        <v>2.81</v>
      </c>
    </row>
    <row r="1347" spans="1:2" ht="15" customHeight="1" x14ac:dyDescent="0.25">
      <c r="A1347">
        <v>4</v>
      </c>
      <c r="B1347" s="2">
        <v>4.42</v>
      </c>
    </row>
    <row r="1348" spans="1:2" ht="15" customHeight="1" x14ac:dyDescent="0.25">
      <c r="A1348">
        <v>5</v>
      </c>
      <c r="B1348" s="2">
        <v>9.42</v>
      </c>
    </row>
    <row r="1349" spans="1:2" ht="15" customHeight="1" x14ac:dyDescent="0.25">
      <c r="A1349">
        <v>4</v>
      </c>
      <c r="B1349" s="2">
        <v>2.4500000000000002</v>
      </c>
    </row>
    <row r="1350" spans="1:2" ht="15" customHeight="1" x14ac:dyDescent="0.25">
      <c r="A1350">
        <v>4</v>
      </c>
      <c r="B1350" s="2">
        <v>7.34</v>
      </c>
    </row>
    <row r="1351" spans="1:2" ht="15" customHeight="1" x14ac:dyDescent="0.25">
      <c r="A1351">
        <v>6</v>
      </c>
      <c r="B1351" s="2">
        <v>7.84</v>
      </c>
    </row>
    <row r="1352" spans="1:2" ht="15" customHeight="1" x14ac:dyDescent="0.25">
      <c r="A1352">
        <v>3</v>
      </c>
      <c r="B1352" s="2">
        <v>3.7</v>
      </c>
    </row>
    <row r="1353" spans="1:2" ht="15" customHeight="1" x14ac:dyDescent="0.25">
      <c r="A1353">
        <v>5</v>
      </c>
      <c r="B1353" s="2">
        <v>12.78</v>
      </c>
    </row>
    <row r="1354" spans="1:2" ht="15" customHeight="1" x14ac:dyDescent="0.25">
      <c r="A1354">
        <v>4</v>
      </c>
      <c r="B1354" s="2">
        <v>17.3</v>
      </c>
    </row>
    <row r="1355" spans="1:2" ht="15" customHeight="1" x14ac:dyDescent="0.25">
      <c r="A1355">
        <v>5</v>
      </c>
      <c r="B1355" s="2">
        <v>22.27</v>
      </c>
    </row>
    <row r="1356" spans="1:2" ht="15" customHeight="1" x14ac:dyDescent="0.25">
      <c r="A1356">
        <v>2</v>
      </c>
      <c r="B1356" s="2">
        <v>8.94</v>
      </c>
    </row>
    <row r="1357" spans="1:2" ht="15" customHeight="1" x14ac:dyDescent="0.25">
      <c r="A1357">
        <v>5</v>
      </c>
      <c r="B1357" s="2">
        <v>15.06</v>
      </c>
    </row>
    <row r="1358" spans="1:2" ht="15" customHeight="1" x14ac:dyDescent="0.25">
      <c r="A1358">
        <v>4</v>
      </c>
      <c r="B1358" s="2">
        <v>16.510000000000002</v>
      </c>
    </row>
    <row r="1359" spans="1:2" ht="15" customHeight="1" x14ac:dyDescent="0.25">
      <c r="A1359">
        <v>4</v>
      </c>
      <c r="B1359" s="2">
        <v>8.64</v>
      </c>
    </row>
    <row r="1360" spans="1:2" ht="15" customHeight="1" x14ac:dyDescent="0.25">
      <c r="A1360">
        <v>2</v>
      </c>
      <c r="B1360" s="2">
        <v>2.77</v>
      </c>
    </row>
    <row r="1361" spans="1:2" ht="15" customHeight="1" x14ac:dyDescent="0.25">
      <c r="A1361">
        <v>6</v>
      </c>
      <c r="B1361" s="2">
        <v>8.3699999999999992</v>
      </c>
    </row>
    <row r="1362" spans="1:2" ht="15" customHeight="1" x14ac:dyDescent="0.25">
      <c r="A1362">
        <v>4</v>
      </c>
      <c r="B1362" s="2">
        <v>33.020000000000003</v>
      </c>
    </row>
    <row r="1363" spans="1:2" ht="15" customHeight="1" x14ac:dyDescent="0.25">
      <c r="A1363">
        <v>5</v>
      </c>
      <c r="B1363" s="2">
        <v>11.73</v>
      </c>
    </row>
    <row r="1364" spans="1:2" ht="15" customHeight="1" x14ac:dyDescent="0.25">
      <c r="A1364">
        <v>2</v>
      </c>
      <c r="B1364" s="2">
        <v>1.19</v>
      </c>
    </row>
    <row r="1365" spans="1:2" ht="15" customHeight="1" x14ac:dyDescent="0.25">
      <c r="A1365">
        <v>5</v>
      </c>
      <c r="B1365" s="2">
        <v>22.26</v>
      </c>
    </row>
    <row r="1366" spans="1:2" ht="15" customHeight="1" x14ac:dyDescent="0.25">
      <c r="A1366">
        <v>3</v>
      </c>
      <c r="B1366" s="2">
        <v>2.85</v>
      </c>
    </row>
    <row r="1367" spans="1:2" ht="15" customHeight="1" x14ac:dyDescent="0.25">
      <c r="A1367">
        <v>4</v>
      </c>
      <c r="B1367" s="2">
        <v>4.45</v>
      </c>
    </row>
    <row r="1368" spans="1:2" ht="15" customHeight="1" x14ac:dyDescent="0.25">
      <c r="A1368">
        <v>7</v>
      </c>
      <c r="B1368" s="2">
        <v>12.5</v>
      </c>
    </row>
    <row r="1369" spans="1:2" ht="15" customHeight="1" x14ac:dyDescent="0.25">
      <c r="A1369">
        <v>4</v>
      </c>
      <c r="B1369" s="2">
        <v>12.47</v>
      </c>
    </row>
    <row r="1370" spans="1:2" ht="15" customHeight="1" x14ac:dyDescent="0.25">
      <c r="A1370">
        <v>3</v>
      </c>
      <c r="B1370" s="2">
        <v>11.34</v>
      </c>
    </row>
    <row r="1371" spans="1:2" ht="15" customHeight="1" x14ac:dyDescent="0.25">
      <c r="A1371">
        <v>4</v>
      </c>
      <c r="B1371" s="2">
        <v>11.5</v>
      </c>
    </row>
    <row r="1372" spans="1:2" ht="15" customHeight="1" x14ac:dyDescent="0.25">
      <c r="A1372">
        <v>4</v>
      </c>
      <c r="B1372" s="2">
        <v>20.58</v>
      </c>
    </row>
    <row r="1373" spans="1:2" ht="15" customHeight="1" x14ac:dyDescent="0.25">
      <c r="A1373">
        <v>4</v>
      </c>
      <c r="B1373" s="2">
        <v>4.2699999999999996</v>
      </c>
    </row>
    <row r="1374" spans="1:2" ht="15" customHeight="1" x14ac:dyDescent="0.25">
      <c r="A1374">
        <v>5</v>
      </c>
      <c r="B1374" s="2">
        <v>12.33</v>
      </c>
    </row>
    <row r="1375" spans="1:2" ht="15" customHeight="1" x14ac:dyDescent="0.25">
      <c r="A1375">
        <v>3</v>
      </c>
      <c r="B1375" s="2">
        <v>7.68</v>
      </c>
    </row>
    <row r="1376" spans="1:2" ht="15" customHeight="1" x14ac:dyDescent="0.25">
      <c r="A1376">
        <v>4</v>
      </c>
      <c r="B1376" s="2">
        <v>14.85</v>
      </c>
    </row>
    <row r="1377" spans="1:2" ht="15" customHeight="1" x14ac:dyDescent="0.25">
      <c r="A1377">
        <v>4</v>
      </c>
      <c r="B1377" s="2">
        <v>5.47</v>
      </c>
    </row>
    <row r="1378" spans="1:2" ht="15" customHeight="1" x14ac:dyDescent="0.25">
      <c r="A1378">
        <v>3</v>
      </c>
      <c r="B1378" s="2">
        <v>7.33</v>
      </c>
    </row>
    <row r="1379" spans="1:2" ht="15" customHeight="1" x14ac:dyDescent="0.25">
      <c r="A1379">
        <v>5</v>
      </c>
      <c r="B1379" s="2">
        <v>12.54</v>
      </c>
    </row>
    <row r="1380" spans="1:2" ht="15" customHeight="1" x14ac:dyDescent="0.25">
      <c r="A1380">
        <v>6</v>
      </c>
      <c r="B1380" s="2">
        <v>24.86</v>
      </c>
    </row>
    <row r="1381" spans="1:2" ht="15" customHeight="1" x14ac:dyDescent="0.25">
      <c r="A1381">
        <v>5</v>
      </c>
      <c r="B1381" s="2">
        <v>5.96</v>
      </c>
    </row>
    <row r="1382" spans="1:2" ht="15" customHeight="1" x14ac:dyDescent="0.25">
      <c r="A1382">
        <v>5</v>
      </c>
      <c r="B1382" s="2">
        <v>8.3000000000000007</v>
      </c>
    </row>
    <row r="1383" spans="1:2" ht="15" customHeight="1" x14ac:dyDescent="0.25">
      <c r="A1383">
        <v>4</v>
      </c>
      <c r="B1383" s="2">
        <v>4.75</v>
      </c>
    </row>
    <row r="1384" spans="1:2" ht="15" customHeight="1" x14ac:dyDescent="0.25">
      <c r="A1384">
        <v>4</v>
      </c>
      <c r="B1384" s="2">
        <v>13.8</v>
      </c>
    </row>
    <row r="1385" spans="1:2" ht="15" customHeight="1" x14ac:dyDescent="0.25">
      <c r="A1385">
        <v>4</v>
      </c>
      <c r="B1385" s="2">
        <v>7.96</v>
      </c>
    </row>
    <row r="1386" spans="1:2" ht="15" customHeight="1" x14ac:dyDescent="0.25">
      <c r="A1386">
        <v>5</v>
      </c>
      <c r="B1386" s="2">
        <v>10.67</v>
      </c>
    </row>
    <row r="1387" spans="1:2" ht="15" customHeight="1" x14ac:dyDescent="0.25">
      <c r="A1387">
        <v>5</v>
      </c>
      <c r="B1387" s="2">
        <v>5.76</v>
      </c>
    </row>
    <row r="1388" spans="1:2" ht="15" customHeight="1" x14ac:dyDescent="0.25">
      <c r="A1388">
        <v>5</v>
      </c>
      <c r="B1388" s="2">
        <v>26.04</v>
      </c>
    </row>
    <row r="1389" spans="1:2" ht="15" customHeight="1" x14ac:dyDescent="0.25">
      <c r="A1389">
        <v>5</v>
      </c>
      <c r="B1389" s="2">
        <v>6.97</v>
      </c>
    </row>
    <row r="1390" spans="1:2" ht="15" customHeight="1" x14ac:dyDescent="0.25">
      <c r="A1390">
        <v>3</v>
      </c>
      <c r="B1390" s="2">
        <v>12.24</v>
      </c>
    </row>
    <row r="1391" spans="1:2" ht="15" customHeight="1" x14ac:dyDescent="0.25">
      <c r="A1391">
        <v>3</v>
      </c>
      <c r="B1391" s="2">
        <v>2.96</v>
      </c>
    </row>
    <row r="1392" spans="1:2" ht="15" customHeight="1" x14ac:dyDescent="0.25">
      <c r="A1392">
        <v>5</v>
      </c>
      <c r="B1392" s="2">
        <v>13.26</v>
      </c>
    </row>
    <row r="1393" spans="1:2" ht="15" customHeight="1" x14ac:dyDescent="0.25">
      <c r="A1393">
        <v>2</v>
      </c>
      <c r="B1393" s="2">
        <v>16.18</v>
      </c>
    </row>
    <row r="1394" spans="1:2" ht="15" customHeight="1" x14ac:dyDescent="0.25">
      <c r="A1394">
        <v>6</v>
      </c>
      <c r="B1394" s="2">
        <v>7.95</v>
      </c>
    </row>
    <row r="1395" spans="1:2" ht="15" customHeight="1" x14ac:dyDescent="0.25">
      <c r="A1395">
        <v>4</v>
      </c>
      <c r="B1395" s="2">
        <v>12.11</v>
      </c>
    </row>
    <row r="1396" spans="1:2" ht="15" customHeight="1" x14ac:dyDescent="0.25">
      <c r="A1396">
        <v>5</v>
      </c>
      <c r="B1396" s="2">
        <v>12.51</v>
      </c>
    </row>
    <row r="1397" spans="1:2" ht="15" customHeight="1" x14ac:dyDescent="0.25">
      <c r="A1397">
        <v>5</v>
      </c>
      <c r="B1397" s="2">
        <v>32.340000000000003</v>
      </c>
    </row>
    <row r="1398" spans="1:2" ht="15" customHeight="1" x14ac:dyDescent="0.25">
      <c r="A1398">
        <v>4</v>
      </c>
      <c r="B1398" s="2">
        <v>26.14</v>
      </c>
    </row>
    <row r="1399" spans="1:2" ht="15" customHeight="1" x14ac:dyDescent="0.25">
      <c r="A1399">
        <v>5</v>
      </c>
      <c r="B1399" s="2">
        <v>9.2799999999999994</v>
      </c>
    </row>
    <row r="1400" spans="1:2" ht="15" customHeight="1" x14ac:dyDescent="0.25">
      <c r="A1400">
        <v>6</v>
      </c>
      <c r="B1400" s="2">
        <v>10.37</v>
      </c>
    </row>
    <row r="1401" spans="1:2" ht="15" customHeight="1" x14ac:dyDescent="0.25">
      <c r="A1401">
        <v>3</v>
      </c>
      <c r="B1401" s="2">
        <v>2.64</v>
      </c>
    </row>
    <row r="1402" spans="1:2" ht="15" customHeight="1" x14ac:dyDescent="0.25">
      <c r="A1402">
        <v>4</v>
      </c>
      <c r="B1402" s="2">
        <v>4.32</v>
      </c>
    </row>
    <row r="1403" spans="1:2" ht="15" customHeight="1" x14ac:dyDescent="0.25">
      <c r="A1403">
        <v>2</v>
      </c>
      <c r="B1403" s="2">
        <v>1.88</v>
      </c>
    </row>
    <row r="1404" spans="1:2" ht="15" customHeight="1" x14ac:dyDescent="0.25">
      <c r="A1404">
        <v>3</v>
      </c>
      <c r="B1404" s="2">
        <v>14.42</v>
      </c>
    </row>
    <row r="1405" spans="1:2" ht="15" customHeight="1" x14ac:dyDescent="0.25">
      <c r="A1405">
        <v>5</v>
      </c>
      <c r="B1405" s="2">
        <v>18.7</v>
      </c>
    </row>
    <row r="1406" spans="1:2" ht="15" customHeight="1" x14ac:dyDescent="0.25">
      <c r="A1406">
        <v>4</v>
      </c>
      <c r="B1406" s="2">
        <v>13.66</v>
      </c>
    </row>
    <row r="1407" spans="1:2" ht="15" customHeight="1" x14ac:dyDescent="0.25">
      <c r="A1407">
        <v>5</v>
      </c>
      <c r="B1407" s="2">
        <v>9.36</v>
      </c>
    </row>
    <row r="1408" spans="1:2" ht="15" customHeight="1" x14ac:dyDescent="0.25">
      <c r="A1408">
        <v>6</v>
      </c>
      <c r="B1408" s="2">
        <v>16.7</v>
      </c>
    </row>
    <row r="1409" spans="1:2" ht="15" customHeight="1" x14ac:dyDescent="0.25">
      <c r="A1409">
        <v>3</v>
      </c>
      <c r="B1409" s="2">
        <v>7.38</v>
      </c>
    </row>
    <row r="1410" spans="1:2" ht="15" customHeight="1" x14ac:dyDescent="0.25">
      <c r="A1410">
        <v>4</v>
      </c>
      <c r="B1410" s="2">
        <v>5.12</v>
      </c>
    </row>
    <row r="1411" spans="1:2" ht="15" customHeight="1" x14ac:dyDescent="0.25">
      <c r="A1411">
        <v>4</v>
      </c>
      <c r="B1411" s="2">
        <v>6.62</v>
      </c>
    </row>
    <row r="1412" spans="1:2" ht="15" customHeight="1" x14ac:dyDescent="0.25">
      <c r="A1412">
        <v>3</v>
      </c>
      <c r="B1412" s="2">
        <v>18.329999999999998</v>
      </c>
    </row>
    <row r="1413" spans="1:2" ht="15" customHeight="1" x14ac:dyDescent="0.25">
      <c r="A1413">
        <v>6</v>
      </c>
      <c r="B1413" s="2">
        <v>9.98</v>
      </c>
    </row>
    <row r="1414" spans="1:2" ht="15" customHeight="1" x14ac:dyDescent="0.25">
      <c r="A1414">
        <v>4</v>
      </c>
      <c r="B1414" s="2">
        <v>13.03</v>
      </c>
    </row>
    <row r="1415" spans="1:2" ht="15" customHeight="1" x14ac:dyDescent="0.25">
      <c r="A1415">
        <v>4</v>
      </c>
      <c r="B1415" s="2">
        <v>18.59</v>
      </c>
    </row>
    <row r="1416" spans="1:2" ht="15" customHeight="1" x14ac:dyDescent="0.25">
      <c r="A1416">
        <v>2</v>
      </c>
      <c r="B1416" s="2">
        <v>12.52</v>
      </c>
    </row>
    <row r="1417" spans="1:2" ht="15" customHeight="1" x14ac:dyDescent="0.25">
      <c r="A1417">
        <v>6</v>
      </c>
      <c r="B1417" s="2">
        <v>21.72</v>
      </c>
    </row>
    <row r="1418" spans="1:2" ht="15" customHeight="1" x14ac:dyDescent="0.25">
      <c r="A1418">
        <v>3</v>
      </c>
      <c r="B1418" s="2">
        <v>3.94</v>
      </c>
    </row>
    <row r="1419" spans="1:2" ht="15" customHeight="1" x14ac:dyDescent="0.25">
      <c r="A1419">
        <v>5</v>
      </c>
      <c r="B1419" s="2">
        <v>15.58</v>
      </c>
    </row>
    <row r="1420" spans="1:2" ht="15" customHeight="1" x14ac:dyDescent="0.25">
      <c r="A1420">
        <v>3</v>
      </c>
      <c r="B1420" s="2">
        <v>10.119999999999999</v>
      </c>
    </row>
    <row r="1421" spans="1:2" ht="15" customHeight="1" x14ac:dyDescent="0.25">
      <c r="A1421">
        <v>4</v>
      </c>
      <c r="B1421" s="2">
        <v>38.880000000000003</v>
      </c>
    </row>
    <row r="1422" spans="1:2" ht="15" customHeight="1" x14ac:dyDescent="0.25">
      <c r="A1422">
        <v>6</v>
      </c>
      <c r="B1422" s="2">
        <v>14.78</v>
      </c>
    </row>
    <row r="1423" spans="1:2" ht="15" customHeight="1" x14ac:dyDescent="0.25">
      <c r="A1423">
        <v>5</v>
      </c>
      <c r="B1423" s="2">
        <v>16.239999999999998</v>
      </c>
    </row>
    <row r="1424" spans="1:2" ht="15" customHeight="1" x14ac:dyDescent="0.25">
      <c r="A1424">
        <v>3</v>
      </c>
      <c r="B1424" s="2">
        <v>4.74</v>
      </c>
    </row>
    <row r="1425" spans="1:2" ht="15" customHeight="1" x14ac:dyDescent="0.25">
      <c r="A1425">
        <v>4</v>
      </c>
      <c r="B1425" s="2">
        <v>12.84</v>
      </c>
    </row>
    <row r="1426" spans="1:2" ht="15" customHeight="1" x14ac:dyDescent="0.25">
      <c r="A1426">
        <v>4</v>
      </c>
      <c r="B1426" s="2">
        <v>2.63</v>
      </c>
    </row>
    <row r="1427" spans="1:2" ht="15" customHeight="1" x14ac:dyDescent="0.25">
      <c r="A1427">
        <v>4</v>
      </c>
      <c r="B1427" s="2">
        <v>7.33</v>
      </c>
    </row>
    <row r="1428" spans="1:2" ht="15" customHeight="1" x14ac:dyDescent="0.25">
      <c r="A1428">
        <v>3</v>
      </c>
      <c r="B1428" s="2">
        <v>10.57</v>
      </c>
    </row>
    <row r="1429" spans="1:2" ht="15" customHeight="1" x14ac:dyDescent="0.25">
      <c r="A1429">
        <v>4</v>
      </c>
      <c r="B1429" s="2">
        <v>13.42</v>
      </c>
    </row>
    <row r="1430" spans="1:2" ht="15" customHeight="1" x14ac:dyDescent="0.25">
      <c r="A1430">
        <v>5</v>
      </c>
      <c r="B1430" s="2">
        <v>16.37</v>
      </c>
    </row>
    <row r="1431" spans="1:2" ht="15" customHeight="1" x14ac:dyDescent="0.25">
      <c r="A1431">
        <v>6</v>
      </c>
      <c r="B1431" s="2">
        <v>14.78</v>
      </c>
    </row>
    <row r="1432" spans="1:2" ht="15" customHeight="1" x14ac:dyDescent="0.25">
      <c r="A1432">
        <v>6</v>
      </c>
      <c r="B1432" s="2">
        <v>6.69</v>
      </c>
    </row>
    <row r="1433" spans="1:2" ht="15" customHeight="1" x14ac:dyDescent="0.25">
      <c r="A1433">
        <v>4</v>
      </c>
      <c r="B1433" s="2">
        <v>6.81</v>
      </c>
    </row>
    <row r="1434" spans="1:2" ht="15" customHeight="1" x14ac:dyDescent="0.25">
      <c r="A1434">
        <v>4</v>
      </c>
      <c r="B1434" s="2">
        <v>13.28</v>
      </c>
    </row>
    <row r="1435" spans="1:2" ht="15" customHeight="1" x14ac:dyDescent="0.25">
      <c r="A1435">
        <v>5</v>
      </c>
      <c r="B1435" s="2">
        <v>13.28</v>
      </c>
    </row>
    <row r="1436" spans="1:2" ht="15" customHeight="1" x14ac:dyDescent="0.25">
      <c r="A1436">
        <v>6</v>
      </c>
      <c r="B1436" s="2">
        <v>5.94</v>
      </c>
    </row>
    <row r="1437" spans="1:2" ht="15" customHeight="1" x14ac:dyDescent="0.25">
      <c r="A1437">
        <v>4</v>
      </c>
      <c r="B1437" s="2">
        <v>3.54</v>
      </c>
    </row>
    <row r="1438" spans="1:2" ht="15" customHeight="1" x14ac:dyDescent="0.25">
      <c r="A1438">
        <v>3</v>
      </c>
      <c r="B1438" s="2">
        <v>9.1300000000000008</v>
      </c>
    </row>
    <row r="1439" spans="1:2" ht="15" customHeight="1" x14ac:dyDescent="0.25">
      <c r="A1439">
        <v>4</v>
      </c>
      <c r="B1439" s="2">
        <v>11.17</v>
      </c>
    </row>
    <row r="1440" spans="1:2" ht="15" customHeight="1" x14ac:dyDescent="0.25">
      <c r="A1440">
        <v>4</v>
      </c>
      <c r="B1440" s="2">
        <v>9.86</v>
      </c>
    </row>
    <row r="1441" spans="1:2" ht="15" customHeight="1" x14ac:dyDescent="0.25">
      <c r="A1441">
        <v>5</v>
      </c>
      <c r="B1441" s="2">
        <v>8.73</v>
      </c>
    </row>
    <row r="1442" spans="1:2" ht="15" customHeight="1" x14ac:dyDescent="0.25">
      <c r="A1442">
        <v>3</v>
      </c>
      <c r="B1442" s="2">
        <v>24.62</v>
      </c>
    </row>
    <row r="1443" spans="1:2" ht="15" customHeight="1" x14ac:dyDescent="0.25">
      <c r="A1443">
        <v>6</v>
      </c>
      <c r="B1443" s="2">
        <v>14.16</v>
      </c>
    </row>
    <row r="1444" spans="1:2" ht="15" customHeight="1" x14ac:dyDescent="0.25">
      <c r="A1444">
        <v>5</v>
      </c>
      <c r="B1444" s="2">
        <v>10.029999999999999</v>
      </c>
    </row>
    <row r="1445" spans="1:2" ht="15" customHeight="1" x14ac:dyDescent="0.25">
      <c r="A1445">
        <v>4</v>
      </c>
      <c r="B1445" s="2">
        <v>4</v>
      </c>
    </row>
    <row r="1446" spans="1:2" ht="15" customHeight="1" x14ac:dyDescent="0.25">
      <c r="A1446">
        <v>6</v>
      </c>
      <c r="B1446" s="2">
        <v>22.6</v>
      </c>
    </row>
    <row r="1447" spans="1:2" ht="15" customHeight="1" x14ac:dyDescent="0.25">
      <c r="A1447">
        <v>2</v>
      </c>
      <c r="B1447" s="2">
        <v>2.25</v>
      </c>
    </row>
    <row r="1448" spans="1:2" ht="15" customHeight="1" x14ac:dyDescent="0.25">
      <c r="A1448">
        <v>4</v>
      </c>
      <c r="B1448" s="2">
        <v>9.2799999999999994</v>
      </c>
    </row>
    <row r="1449" spans="1:2" ht="15" customHeight="1" x14ac:dyDescent="0.25">
      <c r="A1449">
        <v>2</v>
      </c>
      <c r="B1449" s="2">
        <v>11</v>
      </c>
    </row>
    <row r="1450" spans="1:2" ht="15" customHeight="1" x14ac:dyDescent="0.25">
      <c r="A1450">
        <v>4</v>
      </c>
      <c r="B1450" s="2">
        <v>10.73</v>
      </c>
    </row>
    <row r="1451" spans="1:2" ht="15" customHeight="1" x14ac:dyDescent="0.25">
      <c r="A1451">
        <v>4</v>
      </c>
      <c r="B1451" s="2">
        <v>17.420000000000002</v>
      </c>
    </row>
    <row r="1452" spans="1:2" ht="15" customHeight="1" x14ac:dyDescent="0.25">
      <c r="A1452">
        <v>4</v>
      </c>
      <c r="B1452" s="2">
        <v>10.89</v>
      </c>
    </row>
    <row r="1453" spans="1:2" ht="15" customHeight="1" x14ac:dyDescent="0.25">
      <c r="A1453">
        <v>5</v>
      </c>
      <c r="B1453" s="2">
        <v>18.39</v>
      </c>
    </row>
    <row r="1454" spans="1:2" ht="15" customHeight="1" x14ac:dyDescent="0.25">
      <c r="A1454">
        <v>5</v>
      </c>
      <c r="B1454" s="2">
        <v>21.52</v>
      </c>
    </row>
    <row r="1455" spans="1:2" ht="15" customHeight="1" x14ac:dyDescent="0.25">
      <c r="A1455">
        <v>4</v>
      </c>
      <c r="B1455" s="2">
        <v>19.45</v>
      </c>
    </row>
    <row r="1456" spans="1:2" ht="15" customHeight="1" x14ac:dyDescent="0.25">
      <c r="A1456">
        <v>5</v>
      </c>
      <c r="B1456" s="2">
        <v>9.65</v>
      </c>
    </row>
    <row r="1457" spans="1:2" ht="15" customHeight="1" x14ac:dyDescent="0.25">
      <c r="A1457">
        <v>5</v>
      </c>
      <c r="B1457" s="2">
        <v>9.3699999999999992</v>
      </c>
    </row>
    <row r="1458" spans="1:2" ht="15" customHeight="1" x14ac:dyDescent="0.25">
      <c r="A1458">
        <v>6</v>
      </c>
      <c r="B1458" s="2">
        <v>18.399999999999999</v>
      </c>
    </row>
    <row r="1459" spans="1:2" ht="15" customHeight="1" x14ac:dyDescent="0.25">
      <c r="A1459">
        <v>4</v>
      </c>
      <c r="B1459" s="2">
        <v>12.55</v>
      </c>
    </row>
    <row r="1460" spans="1:2" ht="15" customHeight="1" x14ac:dyDescent="0.25">
      <c r="A1460">
        <v>5</v>
      </c>
      <c r="B1460" s="2">
        <v>21.46</v>
      </c>
    </row>
    <row r="1461" spans="1:2" ht="15" customHeight="1" x14ac:dyDescent="0.25">
      <c r="A1461">
        <v>5</v>
      </c>
      <c r="B1461" s="2">
        <v>16.739999999999998</v>
      </c>
    </row>
    <row r="1462" spans="1:2" ht="15" customHeight="1" x14ac:dyDescent="0.25">
      <c r="A1462">
        <v>2</v>
      </c>
      <c r="B1462" s="2">
        <v>14.67</v>
      </c>
    </row>
    <row r="1463" spans="1:2" ht="15" customHeight="1" x14ac:dyDescent="0.25">
      <c r="A1463">
        <v>5</v>
      </c>
      <c r="B1463" s="2">
        <v>8.84</v>
      </c>
    </row>
    <row r="1464" spans="1:2" ht="15" customHeight="1" x14ac:dyDescent="0.25">
      <c r="A1464">
        <v>6</v>
      </c>
      <c r="B1464" s="2">
        <v>21.5</v>
      </c>
    </row>
    <row r="1465" spans="1:2" ht="15" customHeight="1" x14ac:dyDescent="0.25">
      <c r="A1465">
        <v>3</v>
      </c>
      <c r="B1465" s="2">
        <v>17.78</v>
      </c>
    </row>
    <row r="1466" spans="1:2" ht="15" customHeight="1" x14ac:dyDescent="0.25">
      <c r="A1466">
        <v>3</v>
      </c>
      <c r="B1466" s="2">
        <v>12.51</v>
      </c>
    </row>
    <row r="1467" spans="1:2" ht="15" customHeight="1" x14ac:dyDescent="0.25">
      <c r="A1467">
        <v>5</v>
      </c>
      <c r="B1467" s="2">
        <v>12.43</v>
      </c>
    </row>
    <row r="1468" spans="1:2" ht="15" customHeight="1" x14ac:dyDescent="0.25">
      <c r="A1468">
        <v>5</v>
      </c>
      <c r="B1468" s="2">
        <v>7.53</v>
      </c>
    </row>
    <row r="1469" spans="1:2" ht="15" customHeight="1" x14ac:dyDescent="0.25">
      <c r="A1469">
        <v>5</v>
      </c>
      <c r="B1469" s="2">
        <v>11.34</v>
      </c>
    </row>
    <row r="1470" spans="1:2" ht="15" customHeight="1" x14ac:dyDescent="0.25">
      <c r="A1470">
        <v>4</v>
      </c>
      <c r="B1470" s="2">
        <v>6.19</v>
      </c>
    </row>
    <row r="1471" spans="1:2" ht="15" customHeight="1" x14ac:dyDescent="0.25">
      <c r="A1471">
        <v>5</v>
      </c>
      <c r="B1471" s="2">
        <v>16.68</v>
      </c>
    </row>
    <row r="1472" spans="1:2" ht="15" customHeight="1" x14ac:dyDescent="0.25">
      <c r="A1472">
        <v>5</v>
      </c>
      <c r="B1472" s="2">
        <v>3.86</v>
      </c>
    </row>
    <row r="1473" spans="1:2" ht="15" customHeight="1" x14ac:dyDescent="0.25">
      <c r="A1473">
        <v>3</v>
      </c>
      <c r="B1473" s="2">
        <v>13.56</v>
      </c>
    </row>
    <row r="1474" spans="1:2" ht="15" customHeight="1" x14ac:dyDescent="0.25">
      <c r="A1474">
        <v>5</v>
      </c>
      <c r="B1474" s="2">
        <v>31.02</v>
      </c>
    </row>
    <row r="1475" spans="1:2" ht="15" customHeight="1" x14ac:dyDescent="0.25">
      <c r="A1475">
        <v>5</v>
      </c>
      <c r="B1475" s="2">
        <v>24.11</v>
      </c>
    </row>
    <row r="1476" spans="1:2" ht="15" customHeight="1" x14ac:dyDescent="0.25">
      <c r="A1476">
        <v>2</v>
      </c>
      <c r="B1476" s="2">
        <v>12.13</v>
      </c>
    </row>
    <row r="1477" spans="1:2" ht="15" customHeight="1" x14ac:dyDescent="0.25">
      <c r="A1477">
        <v>3</v>
      </c>
      <c r="B1477" s="2">
        <v>13.04</v>
      </c>
    </row>
    <row r="1478" spans="1:2" ht="15" customHeight="1" x14ac:dyDescent="0.25">
      <c r="A1478">
        <v>3</v>
      </c>
      <c r="B1478" s="2">
        <v>8.35</v>
      </c>
    </row>
    <row r="1479" spans="1:2" ht="15" customHeight="1" x14ac:dyDescent="0.25">
      <c r="A1479">
        <v>5</v>
      </c>
      <c r="B1479" s="2">
        <v>32.18</v>
      </c>
    </row>
    <row r="1480" spans="1:2" ht="15" customHeight="1" x14ac:dyDescent="0.25">
      <c r="A1480">
        <v>6</v>
      </c>
      <c r="B1480" s="2">
        <v>19.55</v>
      </c>
    </row>
    <row r="1481" spans="1:2" ht="15" customHeight="1" x14ac:dyDescent="0.25">
      <c r="A1481">
        <v>3</v>
      </c>
      <c r="B1481" s="2">
        <v>5.92</v>
      </c>
    </row>
    <row r="1482" spans="1:2" ht="15" customHeight="1" x14ac:dyDescent="0.25">
      <c r="A1482">
        <v>4</v>
      </c>
      <c r="B1482" s="2">
        <v>32.590000000000003</v>
      </c>
    </row>
    <row r="1483" spans="1:2" ht="15" customHeight="1" x14ac:dyDescent="0.25">
      <c r="A1483">
        <v>6</v>
      </c>
      <c r="B1483" s="2">
        <v>22.92</v>
      </c>
    </row>
    <row r="1484" spans="1:2" ht="15" customHeight="1" x14ac:dyDescent="0.25">
      <c r="A1484">
        <v>6</v>
      </c>
      <c r="B1484" s="2">
        <v>11.86</v>
      </c>
    </row>
    <row r="1485" spans="1:2" ht="15" customHeight="1" x14ac:dyDescent="0.25">
      <c r="A1485">
        <v>5</v>
      </c>
      <c r="B1485" s="2">
        <v>3.07</v>
      </c>
    </row>
    <row r="1486" spans="1:2" ht="15" customHeight="1" x14ac:dyDescent="0.25">
      <c r="A1486">
        <v>4</v>
      </c>
      <c r="B1486" s="2">
        <v>11.95</v>
      </c>
    </row>
    <row r="1487" spans="1:2" ht="15" customHeight="1" x14ac:dyDescent="0.25">
      <c r="A1487">
        <v>3</v>
      </c>
      <c r="B1487" s="2">
        <v>1.74</v>
      </c>
    </row>
    <row r="1488" spans="1:2" ht="15" customHeight="1" x14ac:dyDescent="0.25">
      <c r="A1488">
        <v>4</v>
      </c>
      <c r="B1488" s="2">
        <v>14.18</v>
      </c>
    </row>
    <row r="1489" spans="1:2" ht="15" customHeight="1" x14ac:dyDescent="0.25">
      <c r="A1489">
        <v>4</v>
      </c>
      <c r="B1489" s="2">
        <v>10.88</v>
      </c>
    </row>
    <row r="1490" spans="1:2" ht="15" customHeight="1" x14ac:dyDescent="0.25">
      <c r="A1490">
        <v>4</v>
      </c>
      <c r="B1490" s="2">
        <v>11.63</v>
      </c>
    </row>
    <row r="1491" spans="1:2" ht="15" customHeight="1" x14ac:dyDescent="0.25">
      <c r="A1491">
        <v>4</v>
      </c>
      <c r="B1491" s="2">
        <v>39.31</v>
      </c>
    </row>
    <row r="1492" spans="1:2" ht="15" customHeight="1" x14ac:dyDescent="0.25">
      <c r="A1492">
        <v>5</v>
      </c>
      <c r="B1492" s="2">
        <v>6.23</v>
      </c>
    </row>
    <row r="1493" spans="1:2" ht="15" customHeight="1" x14ac:dyDescent="0.25">
      <c r="A1493">
        <v>3</v>
      </c>
      <c r="B1493" s="2">
        <v>12.47</v>
      </c>
    </row>
    <row r="1494" spans="1:2" ht="15" customHeight="1" x14ac:dyDescent="0.25">
      <c r="A1494">
        <v>2</v>
      </c>
      <c r="B1494" s="2">
        <v>2.08</v>
      </c>
    </row>
    <row r="1495" spans="1:2" ht="15" customHeight="1" x14ac:dyDescent="0.25">
      <c r="A1495">
        <v>5</v>
      </c>
      <c r="B1495" s="2">
        <v>12.29</v>
      </c>
    </row>
    <row r="1496" spans="1:2" ht="15" customHeight="1" x14ac:dyDescent="0.25">
      <c r="A1496">
        <v>4</v>
      </c>
      <c r="B1496" s="2">
        <v>20.329999999999998</v>
      </c>
    </row>
    <row r="1497" spans="1:2" ht="15" customHeight="1" x14ac:dyDescent="0.25">
      <c r="A1497">
        <v>2</v>
      </c>
      <c r="B1497" s="2">
        <v>2.02</v>
      </c>
    </row>
    <row r="1498" spans="1:2" ht="15" customHeight="1" x14ac:dyDescent="0.25">
      <c r="A1498">
        <v>3</v>
      </c>
      <c r="B1498" s="2">
        <v>18.600000000000001</v>
      </c>
    </row>
    <row r="1499" spans="1:2" ht="15" customHeight="1" x14ac:dyDescent="0.25">
      <c r="A1499">
        <v>5</v>
      </c>
      <c r="B1499" s="2">
        <v>14.16</v>
      </c>
    </row>
    <row r="1500" spans="1:2" ht="15" customHeight="1" x14ac:dyDescent="0.25">
      <c r="A1500">
        <v>4</v>
      </c>
      <c r="B1500" s="2">
        <v>16.73</v>
      </c>
    </row>
    <row r="1501" spans="1:2" ht="15" customHeight="1" x14ac:dyDescent="0.25">
      <c r="A1501">
        <v>4</v>
      </c>
      <c r="B1501" s="2">
        <v>3.99</v>
      </c>
    </row>
    <row r="1502" spans="1:2" ht="15" customHeight="1" x14ac:dyDescent="0.25">
      <c r="A1502">
        <v>4</v>
      </c>
      <c r="B1502" s="2">
        <v>24.91</v>
      </c>
    </row>
    <row r="1503" spans="1:2" ht="15" customHeight="1" x14ac:dyDescent="0.25">
      <c r="A1503">
        <v>4</v>
      </c>
      <c r="B1503" s="2">
        <v>11.04</v>
      </c>
    </row>
    <row r="1504" spans="1:2" ht="15" customHeight="1" x14ac:dyDescent="0.25">
      <c r="A1504">
        <v>4</v>
      </c>
      <c r="B1504" s="2">
        <v>6.98</v>
      </c>
    </row>
    <row r="1505" spans="1:2" ht="15" customHeight="1" x14ac:dyDescent="0.25">
      <c r="A1505">
        <v>5</v>
      </c>
      <c r="B1505" s="2">
        <v>20.350000000000001</v>
      </c>
    </row>
    <row r="1506" spans="1:2" ht="15" customHeight="1" x14ac:dyDescent="0.25">
      <c r="A1506">
        <v>3</v>
      </c>
      <c r="B1506" s="2">
        <v>20.48</v>
      </c>
    </row>
    <row r="1507" spans="1:2" ht="15" customHeight="1" x14ac:dyDescent="0.25">
      <c r="A1507">
        <v>5</v>
      </c>
      <c r="B1507" s="2">
        <v>2.58</v>
      </c>
    </row>
    <row r="1508" spans="1:2" ht="15" customHeight="1" x14ac:dyDescent="0.25">
      <c r="A1508">
        <v>1</v>
      </c>
      <c r="B1508" s="2">
        <v>10.220000000000001</v>
      </c>
    </row>
    <row r="1509" spans="1:2" ht="15" customHeight="1" x14ac:dyDescent="0.25">
      <c r="A1509">
        <v>4</v>
      </c>
      <c r="B1509" s="2">
        <v>16.27</v>
      </c>
    </row>
    <row r="1510" spans="1:2" ht="15" customHeight="1" x14ac:dyDescent="0.25">
      <c r="A1510">
        <v>3</v>
      </c>
      <c r="B1510" s="2">
        <v>7.82</v>
      </c>
    </row>
    <row r="1511" spans="1:2" ht="15" customHeight="1" x14ac:dyDescent="0.25">
      <c r="A1511">
        <v>5</v>
      </c>
      <c r="B1511" s="2">
        <v>16.809999999999999</v>
      </c>
    </row>
    <row r="1512" spans="1:2" ht="15" customHeight="1" x14ac:dyDescent="0.25">
      <c r="A1512">
        <v>5</v>
      </c>
      <c r="B1512" s="2">
        <v>7.57</v>
      </c>
    </row>
    <row r="1513" spans="1:2" ht="15" customHeight="1" x14ac:dyDescent="0.25">
      <c r="A1513">
        <v>2</v>
      </c>
      <c r="B1513" s="2">
        <v>12.43</v>
      </c>
    </row>
    <row r="1514" spans="1:2" ht="15" customHeight="1" x14ac:dyDescent="0.25">
      <c r="A1514">
        <v>2</v>
      </c>
      <c r="B1514" s="2">
        <v>4.09</v>
      </c>
    </row>
    <row r="1515" spans="1:2" ht="15" customHeight="1" x14ac:dyDescent="0.25">
      <c r="A1515">
        <v>3</v>
      </c>
      <c r="B1515" s="2">
        <v>6.69</v>
      </c>
    </row>
    <row r="1516" spans="1:2" ht="15" customHeight="1" x14ac:dyDescent="0.25">
      <c r="A1516">
        <v>3</v>
      </c>
      <c r="B1516" s="2">
        <v>9.8699999999999992</v>
      </c>
    </row>
    <row r="1517" spans="1:2" ht="15" customHeight="1" x14ac:dyDescent="0.25">
      <c r="A1517">
        <v>5</v>
      </c>
      <c r="B1517" s="2">
        <v>32.479999999999997</v>
      </c>
    </row>
    <row r="1518" spans="1:2" ht="15" customHeight="1" x14ac:dyDescent="0.25">
      <c r="A1518">
        <v>4</v>
      </c>
      <c r="B1518" s="2">
        <v>6.73</v>
      </c>
    </row>
    <row r="1519" spans="1:2" ht="15" customHeight="1" x14ac:dyDescent="0.25">
      <c r="A1519">
        <v>6</v>
      </c>
      <c r="B1519" s="2">
        <v>43.8</v>
      </c>
    </row>
    <row r="1520" spans="1:2" ht="15" customHeight="1" x14ac:dyDescent="0.25">
      <c r="A1520">
        <v>5</v>
      </c>
      <c r="B1520" s="2">
        <v>13.01</v>
      </c>
    </row>
    <row r="1521" spans="1:2" ht="15" customHeight="1" x14ac:dyDescent="0.25">
      <c r="A1521">
        <v>3</v>
      </c>
      <c r="B1521" s="2">
        <v>8.74</v>
      </c>
    </row>
    <row r="1522" spans="1:2" ht="15" customHeight="1" x14ac:dyDescent="0.25">
      <c r="A1522">
        <v>4</v>
      </c>
      <c r="B1522" s="2">
        <v>20.98</v>
      </c>
    </row>
    <row r="1523" spans="1:2" ht="15" customHeight="1" x14ac:dyDescent="0.25">
      <c r="A1523">
        <v>5</v>
      </c>
      <c r="B1523" s="2">
        <v>18.940000000000001</v>
      </c>
    </row>
    <row r="1524" spans="1:2" ht="15" customHeight="1" x14ac:dyDescent="0.25">
      <c r="A1524">
        <v>3</v>
      </c>
      <c r="B1524" s="2">
        <v>17.28</v>
      </c>
    </row>
    <row r="1525" spans="1:2" ht="15" customHeight="1" x14ac:dyDescent="0.25">
      <c r="A1525">
        <v>5</v>
      </c>
      <c r="B1525" s="2">
        <v>13.77</v>
      </c>
    </row>
    <row r="1526" spans="1:2" ht="15" customHeight="1" x14ac:dyDescent="0.25">
      <c r="A1526">
        <v>5</v>
      </c>
      <c r="B1526" s="2">
        <v>19.420000000000002</v>
      </c>
    </row>
    <row r="1527" spans="1:2" ht="15" customHeight="1" x14ac:dyDescent="0.25">
      <c r="A1527">
        <v>5</v>
      </c>
      <c r="B1527" s="2">
        <v>28.48</v>
      </c>
    </row>
    <row r="1528" spans="1:2" ht="15" customHeight="1" x14ac:dyDescent="0.25">
      <c r="A1528">
        <v>4</v>
      </c>
      <c r="B1528" s="2">
        <v>14.04</v>
      </c>
    </row>
    <row r="1529" spans="1:2" ht="15" customHeight="1" x14ac:dyDescent="0.25">
      <c r="A1529">
        <v>4</v>
      </c>
      <c r="B1529" s="2">
        <v>5.12</v>
      </c>
    </row>
    <row r="1530" spans="1:2" ht="15" customHeight="1" x14ac:dyDescent="0.25">
      <c r="A1530">
        <v>6</v>
      </c>
      <c r="B1530" s="2">
        <v>23.76</v>
      </c>
    </row>
    <row r="1531" spans="1:2" ht="15" customHeight="1" x14ac:dyDescent="0.25">
      <c r="A1531">
        <v>5</v>
      </c>
      <c r="B1531" s="2">
        <v>27</v>
      </c>
    </row>
    <row r="1532" spans="1:2" ht="15" customHeight="1" x14ac:dyDescent="0.25">
      <c r="A1532">
        <v>5</v>
      </c>
      <c r="B1532" s="2">
        <v>9.4499999999999993</v>
      </c>
    </row>
    <row r="1533" spans="1:2" ht="15" customHeight="1" x14ac:dyDescent="0.25">
      <c r="A1533">
        <v>4</v>
      </c>
      <c r="B1533" s="2">
        <v>24.53</v>
      </c>
    </row>
    <row r="1534" spans="1:2" ht="15" customHeight="1" x14ac:dyDescent="0.25">
      <c r="A1534">
        <v>3</v>
      </c>
      <c r="B1534" s="2">
        <v>5.28</v>
      </c>
    </row>
    <row r="1535" spans="1:2" ht="15" customHeight="1" x14ac:dyDescent="0.25">
      <c r="A1535">
        <v>6</v>
      </c>
      <c r="B1535" s="2">
        <v>16.63</v>
      </c>
    </row>
    <row r="1536" spans="1:2" ht="15" customHeight="1" x14ac:dyDescent="0.25">
      <c r="A1536">
        <v>5</v>
      </c>
      <c r="B1536" s="2">
        <v>12.29</v>
      </c>
    </row>
    <row r="1537" spans="1:2" ht="15" customHeight="1" x14ac:dyDescent="0.25">
      <c r="A1537">
        <v>5</v>
      </c>
      <c r="B1537" s="2">
        <v>12.9</v>
      </c>
    </row>
    <row r="1538" spans="1:2" ht="15" customHeight="1" x14ac:dyDescent="0.25">
      <c r="A1538">
        <v>3</v>
      </c>
      <c r="B1538" s="2">
        <v>10</v>
      </c>
    </row>
    <row r="1539" spans="1:2" ht="15" customHeight="1" x14ac:dyDescent="0.25">
      <c r="A1539">
        <v>5</v>
      </c>
      <c r="B1539" s="2">
        <v>13.46</v>
      </c>
    </row>
    <row r="1540" spans="1:2" ht="15" customHeight="1" x14ac:dyDescent="0.25">
      <c r="A1540">
        <v>2</v>
      </c>
      <c r="B1540" s="2">
        <v>7.92</v>
      </c>
    </row>
    <row r="1541" spans="1:2" ht="15" customHeight="1" x14ac:dyDescent="0.25">
      <c r="A1541">
        <v>3</v>
      </c>
      <c r="B1541" s="2">
        <v>25.56</v>
      </c>
    </row>
    <row r="1542" spans="1:2" ht="15" customHeight="1" x14ac:dyDescent="0.25">
      <c r="A1542">
        <v>3</v>
      </c>
      <c r="B1542" s="2">
        <v>5.59</v>
      </c>
    </row>
    <row r="1543" spans="1:2" ht="15" customHeight="1" x14ac:dyDescent="0.25">
      <c r="A1543">
        <v>3</v>
      </c>
      <c r="B1543" s="2">
        <v>5.19</v>
      </c>
    </row>
    <row r="1544" spans="1:2" ht="15" customHeight="1" x14ac:dyDescent="0.25">
      <c r="A1544">
        <v>4</v>
      </c>
      <c r="B1544" s="2">
        <v>18.22</v>
      </c>
    </row>
    <row r="1545" spans="1:2" ht="15" customHeight="1" x14ac:dyDescent="0.25">
      <c r="A1545">
        <v>3</v>
      </c>
      <c r="B1545" s="2">
        <v>23.58</v>
      </c>
    </row>
    <row r="1546" spans="1:2" ht="15" customHeight="1" x14ac:dyDescent="0.25">
      <c r="A1546">
        <v>5</v>
      </c>
      <c r="B1546" s="2">
        <v>23.46</v>
      </c>
    </row>
    <row r="1547" spans="1:2" ht="15" customHeight="1" x14ac:dyDescent="0.25">
      <c r="A1547">
        <v>3</v>
      </c>
      <c r="B1547" s="2">
        <v>14.53</v>
      </c>
    </row>
    <row r="1548" spans="1:2" ht="15" customHeight="1" x14ac:dyDescent="0.25">
      <c r="A1548">
        <v>4</v>
      </c>
      <c r="B1548" s="2">
        <v>5.55</v>
      </c>
    </row>
    <row r="1549" spans="1:2" ht="15" customHeight="1" x14ac:dyDescent="0.25">
      <c r="A1549">
        <v>2</v>
      </c>
      <c r="B1549" s="2">
        <v>2.93</v>
      </c>
    </row>
    <row r="1550" spans="1:2" ht="15" customHeight="1" x14ac:dyDescent="0.25">
      <c r="A1550">
        <v>5</v>
      </c>
      <c r="B1550" s="2">
        <v>43.95</v>
      </c>
    </row>
    <row r="1551" spans="1:2" ht="15" customHeight="1" x14ac:dyDescent="0.25">
      <c r="A1551">
        <v>4</v>
      </c>
      <c r="B1551" s="2">
        <v>8.56</v>
      </c>
    </row>
    <row r="1552" spans="1:2" ht="15" customHeight="1" x14ac:dyDescent="0.25">
      <c r="A1552">
        <v>5</v>
      </c>
      <c r="B1552" s="2">
        <v>25.54</v>
      </c>
    </row>
    <row r="1553" spans="1:2" ht="15" customHeight="1" x14ac:dyDescent="0.25">
      <c r="A1553">
        <v>4</v>
      </c>
      <c r="B1553" s="2">
        <v>29.17</v>
      </c>
    </row>
    <row r="1554" spans="1:2" ht="15" customHeight="1" x14ac:dyDescent="0.25">
      <c r="A1554">
        <v>4</v>
      </c>
      <c r="B1554" s="2">
        <v>11.25</v>
      </c>
    </row>
    <row r="1555" spans="1:2" ht="15" customHeight="1" x14ac:dyDescent="0.25">
      <c r="A1555">
        <v>6</v>
      </c>
      <c r="B1555" s="2">
        <v>16.809999999999999</v>
      </c>
    </row>
    <row r="1556" spans="1:2" ht="15" customHeight="1" x14ac:dyDescent="0.25">
      <c r="A1556">
        <v>4</v>
      </c>
      <c r="B1556" s="2">
        <v>14.21</v>
      </c>
    </row>
    <row r="1557" spans="1:2" ht="15" customHeight="1" x14ac:dyDescent="0.25">
      <c r="A1557">
        <v>5</v>
      </c>
      <c r="B1557" s="2">
        <v>7.12</v>
      </c>
    </row>
    <row r="1558" spans="1:2" ht="15" customHeight="1" x14ac:dyDescent="0.25">
      <c r="A1558">
        <v>3</v>
      </c>
      <c r="B1558" s="2">
        <v>3</v>
      </c>
    </row>
    <row r="1559" spans="1:2" ht="15" customHeight="1" x14ac:dyDescent="0.25">
      <c r="A1559">
        <v>6</v>
      </c>
      <c r="B1559" s="2">
        <v>20.3</v>
      </c>
    </row>
    <row r="1560" spans="1:2" ht="15" customHeight="1" x14ac:dyDescent="0.25">
      <c r="A1560">
        <v>5</v>
      </c>
      <c r="B1560" s="2">
        <v>3.65</v>
      </c>
    </row>
    <row r="1561" spans="1:2" ht="15" customHeight="1" x14ac:dyDescent="0.25">
      <c r="A1561">
        <v>4</v>
      </c>
      <c r="B1561" s="2">
        <v>10.57</v>
      </c>
    </row>
    <row r="1562" spans="1:2" ht="15" customHeight="1" x14ac:dyDescent="0.25">
      <c r="A1562">
        <v>3</v>
      </c>
      <c r="B1562" s="2">
        <v>12.77</v>
      </c>
    </row>
    <row r="1563" spans="1:2" ht="15" customHeight="1" x14ac:dyDescent="0.25">
      <c r="A1563">
        <v>3</v>
      </c>
      <c r="B1563" s="2">
        <v>9.24</v>
      </c>
    </row>
    <row r="1564" spans="1:2" ht="15" customHeight="1" x14ac:dyDescent="0.25">
      <c r="A1564">
        <v>3</v>
      </c>
      <c r="B1564" s="2">
        <v>4.62</v>
      </c>
    </row>
    <row r="1565" spans="1:2" ht="15" customHeight="1" x14ac:dyDescent="0.25">
      <c r="A1565">
        <v>5</v>
      </c>
      <c r="B1565" s="2">
        <v>6.24</v>
      </c>
    </row>
    <row r="1566" spans="1:2" ht="15" customHeight="1" x14ac:dyDescent="0.25">
      <c r="A1566">
        <v>4</v>
      </c>
      <c r="B1566" s="2">
        <v>15.3</v>
      </c>
    </row>
    <row r="1567" spans="1:2" ht="15" customHeight="1" x14ac:dyDescent="0.25">
      <c r="A1567">
        <v>4</v>
      </c>
      <c r="B1567" s="2">
        <v>6.28</v>
      </c>
    </row>
    <row r="1568" spans="1:2" ht="15" customHeight="1" x14ac:dyDescent="0.25">
      <c r="A1568">
        <v>4</v>
      </c>
      <c r="B1568" s="2">
        <v>24.73</v>
      </c>
    </row>
    <row r="1569" spans="1:2" ht="15" customHeight="1" x14ac:dyDescent="0.25">
      <c r="A1569">
        <v>4</v>
      </c>
      <c r="B1569" s="2">
        <v>7.66</v>
      </c>
    </row>
    <row r="1570" spans="1:2" ht="15" customHeight="1" x14ac:dyDescent="0.25">
      <c r="A1570">
        <v>2</v>
      </c>
      <c r="B1570" s="2">
        <v>4.26</v>
      </c>
    </row>
    <row r="1571" spans="1:2" ht="15" customHeight="1" x14ac:dyDescent="0.25">
      <c r="A1571">
        <v>4</v>
      </c>
      <c r="B1571" s="2">
        <v>4.99</v>
      </c>
    </row>
    <row r="1572" spans="1:2" ht="15" customHeight="1" x14ac:dyDescent="0.25">
      <c r="A1572">
        <v>5</v>
      </c>
      <c r="B1572" s="2">
        <v>20.23</v>
      </c>
    </row>
    <row r="1573" spans="1:2" ht="15" customHeight="1" x14ac:dyDescent="0.25">
      <c r="A1573">
        <v>4</v>
      </c>
      <c r="B1573" s="2">
        <v>11.68</v>
      </c>
    </row>
    <row r="1574" spans="1:2" ht="15" customHeight="1" x14ac:dyDescent="0.25">
      <c r="A1574">
        <v>4</v>
      </c>
      <c r="B1574" s="2">
        <v>4.43</v>
      </c>
    </row>
    <row r="1575" spans="1:2" ht="15" customHeight="1" x14ac:dyDescent="0.25">
      <c r="A1575">
        <v>3</v>
      </c>
      <c r="B1575" s="2">
        <v>9.16</v>
      </c>
    </row>
    <row r="1576" spans="1:2" ht="15" customHeight="1" x14ac:dyDescent="0.25">
      <c r="A1576">
        <v>3</v>
      </c>
      <c r="B1576" s="2">
        <v>2.64</v>
      </c>
    </row>
    <row r="1577" spans="1:2" ht="15" customHeight="1" x14ac:dyDescent="0.25">
      <c r="A1577">
        <v>5</v>
      </c>
      <c r="B1577" s="2">
        <v>34.94</v>
      </c>
    </row>
    <row r="1578" spans="1:2" ht="15" customHeight="1" x14ac:dyDescent="0.25">
      <c r="A1578">
        <v>5</v>
      </c>
      <c r="B1578" s="2">
        <v>5.22</v>
      </c>
    </row>
    <row r="1579" spans="1:2" ht="15" customHeight="1" x14ac:dyDescent="0.25">
      <c r="A1579">
        <v>5</v>
      </c>
      <c r="B1579" s="2">
        <v>21.67</v>
      </c>
    </row>
    <row r="1580" spans="1:2" ht="15" customHeight="1" x14ac:dyDescent="0.25">
      <c r="A1580">
        <v>6</v>
      </c>
      <c r="B1580" s="2">
        <v>12.05</v>
      </c>
    </row>
    <row r="1581" spans="1:2" ht="15" customHeight="1" x14ac:dyDescent="0.25">
      <c r="A1581">
        <v>4</v>
      </c>
      <c r="B1581" s="2">
        <v>5.43</v>
      </c>
    </row>
    <row r="1582" spans="1:2" ht="15" customHeight="1" x14ac:dyDescent="0.25">
      <c r="A1582">
        <v>5</v>
      </c>
      <c r="B1582" s="2">
        <v>30.96</v>
      </c>
    </row>
    <row r="1583" spans="1:2" ht="15" customHeight="1" x14ac:dyDescent="0.25">
      <c r="A1583">
        <v>4</v>
      </c>
      <c r="B1583" s="2">
        <v>3.62</v>
      </c>
    </row>
    <row r="1584" spans="1:2" ht="15" customHeight="1" x14ac:dyDescent="0.25">
      <c r="A1584">
        <v>4</v>
      </c>
      <c r="B1584" s="2">
        <v>23.18</v>
      </c>
    </row>
    <row r="1585" spans="1:2" ht="15" customHeight="1" x14ac:dyDescent="0.25">
      <c r="A1585">
        <v>4</v>
      </c>
      <c r="B1585" s="2">
        <v>13.25</v>
      </c>
    </row>
  </sheetData>
  <mergeCells count="2">
    <mergeCell ref="E1:J1"/>
    <mergeCell ref="E34:J34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742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191</v>
      </c>
      <c r="F1" s="15"/>
      <c r="G1" s="15"/>
      <c r="H1" s="15"/>
      <c r="I1" s="15"/>
      <c r="J1" s="15"/>
    </row>
    <row r="2" spans="1:10" ht="15" customHeight="1" thickBot="1" x14ac:dyDescent="0.3">
      <c r="A2">
        <v>3</v>
      </c>
      <c r="B2" s="2">
        <v>4.37</v>
      </c>
      <c r="D2" s="10" t="s">
        <v>176</v>
      </c>
      <c r="E2" s="7" t="s">
        <v>177</v>
      </c>
      <c r="F2" s="7" t="s">
        <v>178</v>
      </c>
      <c r="G2" s="7" t="s">
        <v>179</v>
      </c>
      <c r="H2" s="7" t="s">
        <v>180</v>
      </c>
      <c r="I2" s="7" t="s">
        <v>181</v>
      </c>
      <c r="J2" s="7" t="s">
        <v>182</v>
      </c>
    </row>
    <row r="3" spans="1:10" ht="15" customHeight="1" thickTop="1" x14ac:dyDescent="0.25">
      <c r="A3">
        <v>6</v>
      </c>
      <c r="B3" s="2">
        <v>7.34</v>
      </c>
      <c r="D3" s="8" t="s">
        <v>184</v>
      </c>
      <c r="E3" s="11">
        <v>0.5</v>
      </c>
      <c r="F3" s="11">
        <v>1.5</v>
      </c>
      <c r="G3" s="11">
        <f t="shared" ref="G3:G10" si="0">(E3+F3)/2</f>
        <v>1</v>
      </c>
      <c r="H3" s="1">
        <f>_xll.StatCountRange([0]!ST_UnitsSold_1,E3,F3,TRUE, TRUE)</f>
        <v>22</v>
      </c>
      <c r="I3" s="12">
        <f>H3/_xll.StatCount([0]!ST_UnitsSold_1)</f>
        <v>8.0262677854797525E-3</v>
      </c>
      <c r="J3" s="13">
        <f t="shared" ref="J3:J10" si="1">I3/(F3-E3)</f>
        <v>8.0262677854797525E-3</v>
      </c>
    </row>
    <row r="4" spans="1:10" ht="15" customHeight="1" x14ac:dyDescent="0.25">
      <c r="A4">
        <v>5</v>
      </c>
      <c r="B4" s="2">
        <v>7.75</v>
      </c>
      <c r="D4" s="8" t="s">
        <v>185</v>
      </c>
      <c r="E4" s="11">
        <v>1.5</v>
      </c>
      <c r="F4" s="11">
        <v>2.5</v>
      </c>
      <c r="G4" s="11">
        <f t="shared" si="0"/>
        <v>2</v>
      </c>
      <c r="H4" s="1">
        <f>_xll.StatCountRange([0]!ST_UnitsSold_1,E4,F4,FALSE, TRUE)</f>
        <v>212</v>
      </c>
      <c r="I4" s="12">
        <f>H4/_xll.StatCount([0]!ST_UnitsSold_1)</f>
        <v>7.7344035023713967E-2</v>
      </c>
      <c r="J4" s="13">
        <f t="shared" si="1"/>
        <v>7.7344035023713967E-2</v>
      </c>
    </row>
    <row r="5" spans="1:10" ht="15" customHeight="1" x14ac:dyDescent="0.25">
      <c r="A5">
        <v>4</v>
      </c>
      <c r="B5" s="2">
        <v>4.21</v>
      </c>
      <c r="D5" s="8" t="s">
        <v>186</v>
      </c>
      <c r="E5" s="11">
        <v>2.5</v>
      </c>
      <c r="F5" s="11">
        <v>3.5</v>
      </c>
      <c r="G5" s="11">
        <f t="shared" si="0"/>
        <v>3</v>
      </c>
      <c r="H5" s="1">
        <f>_xll.StatCountRange([0]!ST_UnitsSold_1,E5,F5,FALSE, TRUE)</f>
        <v>638</v>
      </c>
      <c r="I5" s="12">
        <f>H5/_xll.StatCount([0]!ST_UnitsSold_1)</f>
        <v>0.2327617657789128</v>
      </c>
      <c r="J5" s="13">
        <f t="shared" si="1"/>
        <v>0.2327617657789128</v>
      </c>
    </row>
    <row r="6" spans="1:10" ht="15" customHeight="1" x14ac:dyDescent="0.25">
      <c r="A6">
        <v>4</v>
      </c>
      <c r="B6" s="2">
        <v>14.78</v>
      </c>
      <c r="D6" s="8" t="s">
        <v>187</v>
      </c>
      <c r="E6" s="11">
        <v>3.5</v>
      </c>
      <c r="F6" s="11">
        <v>4.5</v>
      </c>
      <c r="G6" s="11">
        <f t="shared" si="0"/>
        <v>4</v>
      </c>
      <c r="H6" s="1">
        <f>_xll.StatCountRange([0]!ST_UnitsSold_1,E6,F6,FALSE, TRUE)</f>
        <v>837</v>
      </c>
      <c r="I6" s="12">
        <f>H6/_xll.StatCount([0]!ST_UnitsSold_1)</f>
        <v>0.30536300620211604</v>
      </c>
      <c r="J6" s="13">
        <f t="shared" si="1"/>
        <v>0.30536300620211604</v>
      </c>
    </row>
    <row r="7" spans="1:10" ht="15" customHeight="1" x14ac:dyDescent="0.25">
      <c r="A7">
        <v>5</v>
      </c>
      <c r="B7" s="2">
        <v>7.23</v>
      </c>
      <c r="D7" s="8" t="s">
        <v>188</v>
      </c>
      <c r="E7" s="11">
        <v>4.5</v>
      </c>
      <c r="F7" s="11">
        <v>5.5</v>
      </c>
      <c r="G7" s="11">
        <f t="shared" si="0"/>
        <v>5</v>
      </c>
      <c r="H7" s="1">
        <f>_xll.StatCountRange([0]!ST_UnitsSold_1,E7,F7,FALSE, TRUE)</f>
        <v>707</v>
      </c>
      <c r="I7" s="12">
        <f>H7/_xll.StatCount([0]!ST_UnitsSold_1)</f>
        <v>0.2579350601970084</v>
      </c>
      <c r="J7" s="13">
        <f t="shared" si="1"/>
        <v>0.2579350601970084</v>
      </c>
    </row>
    <row r="8" spans="1:10" ht="15" customHeight="1" x14ac:dyDescent="0.25">
      <c r="A8">
        <v>4</v>
      </c>
      <c r="B8" s="2">
        <v>8.58</v>
      </c>
      <c r="D8" s="8" t="s">
        <v>189</v>
      </c>
      <c r="E8" s="11">
        <v>5.5</v>
      </c>
      <c r="F8" s="11">
        <v>6.5</v>
      </c>
      <c r="G8" s="11">
        <f t="shared" si="0"/>
        <v>6</v>
      </c>
      <c r="H8" s="1">
        <f>_xll.StatCountRange([0]!ST_UnitsSold_1,E8,F8,FALSE, TRUE)</f>
        <v>290</v>
      </c>
      <c r="I8" s="12">
        <f>H8/_xll.StatCount([0]!ST_UnitsSold_1)</f>
        <v>0.10580080262677855</v>
      </c>
      <c r="J8" s="13">
        <f t="shared" si="1"/>
        <v>0.10580080262677855</v>
      </c>
    </row>
    <row r="9" spans="1:10" ht="15" customHeight="1" x14ac:dyDescent="0.25">
      <c r="A9">
        <v>4</v>
      </c>
      <c r="B9" s="2">
        <v>15.6</v>
      </c>
      <c r="D9" s="8" t="s">
        <v>190</v>
      </c>
      <c r="E9" s="11">
        <v>6.5</v>
      </c>
      <c r="F9" s="11">
        <v>7.5</v>
      </c>
      <c r="G9" s="11">
        <f t="shared" si="0"/>
        <v>7</v>
      </c>
      <c r="H9" s="1">
        <f>_xll.StatCountRange([0]!ST_UnitsSold_1,E9,F9,FALSE, TRUE)</f>
        <v>34</v>
      </c>
      <c r="I9" s="12">
        <f>H9/_xll.StatCount([0]!ST_UnitsSold_1)</f>
        <v>1.2404232032105071E-2</v>
      </c>
      <c r="J9" s="13">
        <f t="shared" si="1"/>
        <v>1.2404232032105071E-2</v>
      </c>
    </row>
    <row r="10" spans="1:10" ht="15" customHeight="1" x14ac:dyDescent="0.25">
      <c r="A10">
        <v>5</v>
      </c>
      <c r="B10" s="2">
        <v>16.37</v>
      </c>
      <c r="D10" s="8" t="s">
        <v>192</v>
      </c>
      <c r="E10" s="11">
        <v>7.5</v>
      </c>
      <c r="F10" s="11">
        <v>8.5</v>
      </c>
      <c r="G10" s="11">
        <f t="shared" si="0"/>
        <v>8</v>
      </c>
      <c r="H10" s="1">
        <f>_xll.StatCountRange([0]!ST_UnitsSold_1,E10,F10,FALSE, TRUE)</f>
        <v>1</v>
      </c>
      <c r="I10" s="12">
        <f>H10/_xll.StatCount([0]!ST_UnitsSold_1)</f>
        <v>3.6483035388544326E-4</v>
      </c>
      <c r="J10" s="13">
        <f t="shared" si="1"/>
        <v>3.6483035388544326E-4</v>
      </c>
    </row>
    <row r="11" spans="1:10" ht="15" customHeight="1" x14ac:dyDescent="0.25">
      <c r="A11">
        <v>5</v>
      </c>
      <c r="B11" s="2">
        <v>24.38</v>
      </c>
    </row>
    <row r="12" spans="1:10" ht="15" customHeight="1" x14ac:dyDescent="0.25">
      <c r="A12">
        <v>4</v>
      </c>
      <c r="B12" s="2">
        <v>9.23</v>
      </c>
    </row>
    <row r="13" spans="1:10" ht="15" customHeight="1" x14ac:dyDescent="0.25">
      <c r="A13">
        <v>3</v>
      </c>
      <c r="B13" s="2">
        <v>10.85</v>
      </c>
    </row>
    <row r="14" spans="1:10" ht="15" customHeight="1" x14ac:dyDescent="0.25">
      <c r="A14">
        <v>4</v>
      </c>
      <c r="B14" s="2">
        <v>2.94</v>
      </c>
    </row>
    <row r="15" spans="1:10" ht="15" customHeight="1" x14ac:dyDescent="0.25">
      <c r="A15">
        <v>3</v>
      </c>
      <c r="B15" s="2">
        <v>23.13</v>
      </c>
    </row>
    <row r="16" spans="1:10" ht="15" customHeight="1" x14ac:dyDescent="0.25">
      <c r="A16">
        <v>3</v>
      </c>
      <c r="B16" s="2">
        <v>6.88</v>
      </c>
    </row>
    <row r="17" spans="1:10" ht="15" customHeight="1" x14ac:dyDescent="0.25">
      <c r="A17">
        <v>5</v>
      </c>
      <c r="B17" s="2">
        <v>6.2</v>
      </c>
    </row>
    <row r="18" spans="1:10" ht="15" customHeight="1" x14ac:dyDescent="0.25">
      <c r="A18">
        <v>4</v>
      </c>
      <c r="B18" s="2">
        <v>11.04</v>
      </c>
    </row>
    <row r="19" spans="1:10" ht="15" customHeight="1" x14ac:dyDescent="0.25">
      <c r="A19">
        <v>5</v>
      </c>
      <c r="B19" s="2">
        <v>5.67</v>
      </c>
    </row>
    <row r="20" spans="1:10" ht="15" customHeight="1" x14ac:dyDescent="0.25">
      <c r="A20">
        <v>4</v>
      </c>
      <c r="B20" s="2">
        <v>23.58</v>
      </c>
    </row>
    <row r="21" spans="1:10" ht="15" customHeight="1" x14ac:dyDescent="0.25">
      <c r="A21">
        <v>3</v>
      </c>
      <c r="B21" s="2">
        <v>11.04</v>
      </c>
    </row>
    <row r="22" spans="1:10" ht="15" customHeight="1" x14ac:dyDescent="0.25">
      <c r="A22">
        <v>6</v>
      </c>
      <c r="B22" s="2">
        <v>16.05</v>
      </c>
    </row>
    <row r="23" spans="1:10" ht="15" customHeight="1" x14ac:dyDescent="0.25">
      <c r="A23">
        <v>5</v>
      </c>
      <c r="B23" s="2">
        <v>25.27</v>
      </c>
    </row>
    <row r="24" spans="1:10" ht="15" customHeight="1" x14ac:dyDescent="0.25">
      <c r="A24">
        <v>4</v>
      </c>
      <c r="B24" s="2">
        <v>36.5</v>
      </c>
    </row>
    <row r="25" spans="1:10" ht="15" customHeight="1" x14ac:dyDescent="0.25">
      <c r="A25">
        <v>4</v>
      </c>
      <c r="B25" s="2">
        <v>36.479999999999997</v>
      </c>
    </row>
    <row r="26" spans="1:10" ht="15" customHeight="1" x14ac:dyDescent="0.25">
      <c r="A26">
        <v>5</v>
      </c>
      <c r="B26" s="2">
        <v>12.78</v>
      </c>
    </row>
    <row r="27" spans="1:10" ht="15" customHeight="1" x14ac:dyDescent="0.25">
      <c r="A27">
        <v>5</v>
      </c>
      <c r="B27" s="2">
        <v>29.63</v>
      </c>
    </row>
    <row r="28" spans="1:10" ht="15" customHeight="1" x14ac:dyDescent="0.25">
      <c r="A28">
        <v>3</v>
      </c>
      <c r="B28" s="2">
        <v>5.04</v>
      </c>
    </row>
    <row r="29" spans="1:10" ht="15" customHeight="1" x14ac:dyDescent="0.25">
      <c r="A29">
        <v>3</v>
      </c>
      <c r="B29" s="2">
        <v>7.06</v>
      </c>
    </row>
    <row r="30" spans="1:10" ht="15" customHeight="1" x14ac:dyDescent="0.25">
      <c r="A30">
        <v>4</v>
      </c>
      <c r="B30" s="2">
        <v>5.04</v>
      </c>
    </row>
    <row r="31" spans="1:10" ht="15" customHeight="1" x14ac:dyDescent="0.25">
      <c r="A31">
        <v>3</v>
      </c>
      <c r="B31" s="2">
        <v>9.94</v>
      </c>
    </row>
    <row r="32" spans="1:10" ht="15" customHeight="1" x14ac:dyDescent="0.25">
      <c r="A32">
        <v>2</v>
      </c>
      <c r="B32" s="2">
        <v>7.15</v>
      </c>
      <c r="D32" s="9"/>
      <c r="E32" s="15" t="s">
        <v>202</v>
      </c>
      <c r="F32" s="15"/>
      <c r="G32" s="15"/>
      <c r="H32" s="15"/>
      <c r="I32" s="15"/>
      <c r="J32" s="15"/>
    </row>
    <row r="33" spans="1:10" ht="15" customHeight="1" thickBot="1" x14ac:dyDescent="0.3">
      <c r="A33">
        <v>3</v>
      </c>
      <c r="B33" s="2">
        <v>10.92</v>
      </c>
      <c r="D33" s="10" t="s">
        <v>176</v>
      </c>
      <c r="E33" s="7" t="s">
        <v>177</v>
      </c>
      <c r="F33" s="7" t="s">
        <v>178</v>
      </c>
      <c r="G33" s="7" t="s">
        <v>179</v>
      </c>
      <c r="H33" s="7" t="s">
        <v>180</v>
      </c>
      <c r="I33" s="7" t="s">
        <v>181</v>
      </c>
      <c r="J33" s="7" t="s">
        <v>182</v>
      </c>
    </row>
    <row r="34" spans="1:10" ht="15" customHeight="1" thickTop="1" x14ac:dyDescent="0.25">
      <c r="A34">
        <v>4</v>
      </c>
      <c r="B34" s="2">
        <v>14.26</v>
      </c>
      <c r="D34" s="8" t="s">
        <v>184</v>
      </c>
      <c r="E34" s="14">
        <v>0.6</v>
      </c>
      <c r="F34" s="14">
        <v>4.4415384600000003</v>
      </c>
      <c r="G34" s="14">
        <f t="shared" ref="G34:G46" si="2">(E34+F34)/2</f>
        <v>2.52076923</v>
      </c>
      <c r="H34" s="1">
        <f>_xll.StatCountRange([0]!ST_Revenue_2,E34,F34,TRUE, TRUE)</f>
        <v>301</v>
      </c>
      <c r="I34" s="12">
        <f>H34/_xll.StatCount([0]!ST_Revenue_2)</f>
        <v>0.10981393651951843</v>
      </c>
      <c r="J34" s="11">
        <f t="shared" ref="J34:J46" si="3">I34/(F34-E34)</f>
        <v>2.8585926618451302E-2</v>
      </c>
    </row>
    <row r="35" spans="1:10" ht="15" customHeight="1" x14ac:dyDescent="0.25">
      <c r="A35">
        <v>5</v>
      </c>
      <c r="B35" s="2">
        <v>9.59</v>
      </c>
      <c r="D35" s="8" t="s">
        <v>185</v>
      </c>
      <c r="E35" s="14">
        <v>4.4415384600000003</v>
      </c>
      <c r="F35" s="14">
        <v>8.2830769199999992</v>
      </c>
      <c r="G35" s="14">
        <f t="shared" si="2"/>
        <v>6.3623076899999997</v>
      </c>
      <c r="H35" s="1">
        <f>_xll.StatCountRange([0]!ST_Revenue_2,E35,F35,FALSE, TRUE)</f>
        <v>601</v>
      </c>
      <c r="I35" s="12">
        <f>H35/_xll.StatCount([0]!ST_Revenue_2)</f>
        <v>0.2192630426851514</v>
      </c>
      <c r="J35" s="11">
        <f t="shared" si="3"/>
        <v>5.7076883381027364E-2</v>
      </c>
    </row>
    <row r="36" spans="1:10" ht="15" customHeight="1" x14ac:dyDescent="0.25">
      <c r="A36">
        <v>3</v>
      </c>
      <c r="B36" s="2">
        <v>21.53</v>
      </c>
      <c r="D36" s="8" t="s">
        <v>186</v>
      </c>
      <c r="E36" s="14">
        <v>8.2830769199999992</v>
      </c>
      <c r="F36" s="14">
        <v>12.12461538</v>
      </c>
      <c r="G36" s="14">
        <f t="shared" si="2"/>
        <v>10.20384615</v>
      </c>
      <c r="H36" s="1">
        <f>_xll.StatCountRange([0]!ST_Revenue_2,E36,F36,FALSE, TRUE)</f>
        <v>566</v>
      </c>
      <c r="I36" s="12">
        <f>H36/_xll.StatCount([0]!ST_Revenue_2)</f>
        <v>0.20649398029916088</v>
      </c>
      <c r="J36" s="11">
        <f t="shared" si="3"/>
        <v>5.3752938425393471E-2</v>
      </c>
    </row>
    <row r="37" spans="1:10" ht="15" customHeight="1" x14ac:dyDescent="0.25">
      <c r="A37">
        <v>2</v>
      </c>
      <c r="B37" s="2">
        <v>6.24</v>
      </c>
      <c r="D37" s="8" t="s">
        <v>187</v>
      </c>
      <c r="E37" s="14">
        <v>12.12461538</v>
      </c>
      <c r="F37" s="14">
        <v>15.96615385</v>
      </c>
      <c r="G37" s="14">
        <f t="shared" si="2"/>
        <v>14.045384615</v>
      </c>
      <c r="H37" s="1">
        <f>_xll.StatCountRange([0]!ST_Revenue_2,E37,F37,FALSE, TRUE)</f>
        <v>454</v>
      </c>
      <c r="I37" s="12">
        <f>H37/_xll.StatCount([0]!ST_Revenue_2)</f>
        <v>0.16563298066399124</v>
      </c>
      <c r="J37" s="11">
        <f t="shared" si="3"/>
        <v>4.3116314455127987E-2</v>
      </c>
    </row>
    <row r="38" spans="1:10" ht="15" customHeight="1" x14ac:dyDescent="0.25">
      <c r="A38">
        <v>5</v>
      </c>
      <c r="B38" s="2">
        <v>12.18</v>
      </c>
      <c r="D38" s="8" t="s">
        <v>188</v>
      </c>
      <c r="E38" s="14">
        <v>15.96615385</v>
      </c>
      <c r="F38" s="14">
        <v>19.80769231</v>
      </c>
      <c r="G38" s="14">
        <f t="shared" si="2"/>
        <v>17.886923079999999</v>
      </c>
      <c r="H38" s="1">
        <f>_xll.StatCountRange([0]!ST_Revenue_2,E38,F38,FALSE, TRUE)</f>
        <v>287</v>
      </c>
      <c r="I38" s="12">
        <f>H38/_xll.StatCount([0]!ST_Revenue_2)</f>
        <v>0.10470631156512222</v>
      </c>
      <c r="J38" s="11">
        <f t="shared" si="3"/>
        <v>2.725634863619775E-2</v>
      </c>
    </row>
    <row r="39" spans="1:10" ht="15" customHeight="1" x14ac:dyDescent="0.25">
      <c r="A39">
        <v>6</v>
      </c>
      <c r="B39" s="2">
        <v>4.3099999999999996</v>
      </c>
      <c r="D39" s="8" t="s">
        <v>189</v>
      </c>
      <c r="E39" s="14">
        <v>19.80769231</v>
      </c>
      <c r="F39" s="14">
        <v>23.649230769999999</v>
      </c>
      <c r="G39" s="14">
        <f t="shared" si="2"/>
        <v>21.728461539999998</v>
      </c>
      <c r="H39" s="1">
        <f>_xll.StatCountRange([0]!ST_Revenue_2,E39,F39,FALSE, TRUE)</f>
        <v>224</v>
      </c>
      <c r="I39" s="12">
        <f>H39/_xll.StatCount([0]!ST_Revenue_2)</f>
        <v>8.1721999270339296E-2</v>
      </c>
      <c r="J39" s="11">
        <f t="shared" si="3"/>
        <v>2.1273247716056789E-2</v>
      </c>
    </row>
    <row r="40" spans="1:10" ht="15" customHeight="1" x14ac:dyDescent="0.25">
      <c r="A40">
        <v>4</v>
      </c>
      <c r="B40" s="2">
        <v>11.49</v>
      </c>
      <c r="D40" s="8" t="s">
        <v>190</v>
      </c>
      <c r="E40" s="14">
        <v>23.649230769999999</v>
      </c>
      <c r="F40" s="14">
        <v>27.490769230000001</v>
      </c>
      <c r="G40" s="14">
        <f t="shared" si="2"/>
        <v>25.57</v>
      </c>
      <c r="H40" s="1">
        <f>_xll.StatCountRange([0]!ST_Revenue_2,E40,F40,FALSE, TRUE)</f>
        <v>129</v>
      </c>
      <c r="I40" s="12">
        <f>H40/_xll.StatCount([0]!ST_Revenue_2)</f>
        <v>4.7063115651222183E-2</v>
      </c>
      <c r="J40" s="11">
        <f t="shared" si="3"/>
        <v>1.2251111407907694E-2</v>
      </c>
    </row>
    <row r="41" spans="1:10" ht="15" customHeight="1" x14ac:dyDescent="0.25">
      <c r="A41">
        <v>5</v>
      </c>
      <c r="B41" s="2">
        <v>25.65</v>
      </c>
      <c r="D41" s="8" t="s">
        <v>192</v>
      </c>
      <c r="E41" s="14">
        <v>27.490769230000001</v>
      </c>
      <c r="F41" s="14">
        <v>31.33230769</v>
      </c>
      <c r="G41" s="14">
        <f t="shared" si="2"/>
        <v>29.411538460000003</v>
      </c>
      <c r="H41" s="1">
        <f>_xll.StatCountRange([0]!ST_Revenue_2,E41,F41,FALSE, TRUE)</f>
        <v>82</v>
      </c>
      <c r="I41" s="12">
        <f>H41/_xll.StatCount([0]!ST_Revenue_2)</f>
        <v>2.9916089018606349E-2</v>
      </c>
      <c r="J41" s="11">
        <f t="shared" si="3"/>
        <v>7.7875281817707896E-3</v>
      </c>
    </row>
    <row r="42" spans="1:10" ht="15" customHeight="1" x14ac:dyDescent="0.25">
      <c r="A42">
        <v>4</v>
      </c>
      <c r="B42" s="2">
        <v>4.99</v>
      </c>
      <c r="D42" s="8" t="s">
        <v>196</v>
      </c>
      <c r="E42" s="14">
        <v>31.33230769</v>
      </c>
      <c r="F42" s="14">
        <v>35.173846150000003</v>
      </c>
      <c r="G42" s="14">
        <f t="shared" si="2"/>
        <v>33.253076919999998</v>
      </c>
      <c r="H42" s="1">
        <f>_xll.StatCountRange([0]!ST_Revenue_2,E42,F42,FALSE, TRUE)</f>
        <v>53</v>
      </c>
      <c r="I42" s="12">
        <f>H42/_xll.StatCount([0]!ST_Revenue_2)</f>
        <v>1.9336008755928492E-2</v>
      </c>
      <c r="J42" s="11">
        <f t="shared" si="3"/>
        <v>5.0334023613884315E-3</v>
      </c>
    </row>
    <row r="43" spans="1:10" ht="15" customHeight="1" x14ac:dyDescent="0.25">
      <c r="A43">
        <v>3</v>
      </c>
      <c r="B43" s="2">
        <v>6.93</v>
      </c>
      <c r="D43" s="8" t="s">
        <v>197</v>
      </c>
      <c r="E43" s="14">
        <v>35.173846150000003</v>
      </c>
      <c r="F43" s="14">
        <v>39.015384619999999</v>
      </c>
      <c r="G43" s="14">
        <f t="shared" si="2"/>
        <v>37.094615384999997</v>
      </c>
      <c r="H43" s="1">
        <f>_xll.StatCountRange([0]!ST_Revenue_2,E43,F43,FALSE, TRUE)</f>
        <v>23</v>
      </c>
      <c r="I43" s="12">
        <f>H43/_xll.StatCount([0]!ST_Revenue_2)</f>
        <v>8.3910981393651943E-3</v>
      </c>
      <c r="J43" s="11">
        <f t="shared" si="3"/>
        <v>2.1843066794448116E-3</v>
      </c>
    </row>
    <row r="44" spans="1:10" ht="15" customHeight="1" x14ac:dyDescent="0.25">
      <c r="A44">
        <v>3</v>
      </c>
      <c r="B44" s="2">
        <v>16.3</v>
      </c>
      <c r="D44" s="8" t="s">
        <v>198</v>
      </c>
      <c r="E44" s="14">
        <v>39.015384619999999</v>
      </c>
      <c r="F44" s="14">
        <v>42.856923080000001</v>
      </c>
      <c r="G44" s="14">
        <f t="shared" si="2"/>
        <v>40.936153849999997</v>
      </c>
      <c r="H44" s="1">
        <f>_xll.StatCountRange([0]!ST_Revenue_2,E44,F44,FALSE, TRUE)</f>
        <v>13</v>
      </c>
      <c r="I44" s="12">
        <f>H44/_xll.StatCount([0]!ST_Revenue_2)</f>
        <v>4.7427946005107625E-3</v>
      </c>
      <c r="J44" s="11">
        <f t="shared" si="3"/>
        <v>1.2346081263782947E-3</v>
      </c>
    </row>
    <row r="45" spans="1:10" ht="15" customHeight="1" x14ac:dyDescent="0.25">
      <c r="A45">
        <v>6</v>
      </c>
      <c r="B45" s="2">
        <v>8.06</v>
      </c>
      <c r="D45" s="8" t="s">
        <v>199</v>
      </c>
      <c r="E45" s="14">
        <v>42.856923080000001</v>
      </c>
      <c r="F45" s="14">
        <v>46.698461539999997</v>
      </c>
      <c r="G45" s="14">
        <f t="shared" si="2"/>
        <v>44.777692309999999</v>
      </c>
      <c r="H45" s="1">
        <f>_xll.StatCountRange([0]!ST_Revenue_2,E45,F45,FALSE, TRUE)</f>
        <v>5</v>
      </c>
      <c r="I45" s="12">
        <f>H45/_xll.StatCount([0]!ST_Revenue_2)</f>
        <v>1.8241517694272164E-3</v>
      </c>
      <c r="J45" s="11">
        <f t="shared" si="3"/>
        <v>4.7484927937626806E-4</v>
      </c>
    </row>
    <row r="46" spans="1:10" ht="15" customHeight="1" x14ac:dyDescent="0.25">
      <c r="A46">
        <v>4</v>
      </c>
      <c r="B46" s="2">
        <v>8.3000000000000007</v>
      </c>
      <c r="D46" s="8" t="s">
        <v>201</v>
      </c>
      <c r="E46" s="14">
        <v>46.698461539999997</v>
      </c>
      <c r="F46" s="14">
        <v>50.54</v>
      </c>
      <c r="G46" s="14">
        <f t="shared" si="2"/>
        <v>48.619230770000001</v>
      </c>
      <c r="H46" s="1">
        <f>_xll.StatCountRange([0]!ST_Revenue_2,E46,F46,FALSE, TRUE)</f>
        <v>3</v>
      </c>
      <c r="I46" s="12">
        <f>H46/_xll.StatCount([0]!ST_Revenue_2)</f>
        <v>1.0944910616563297E-3</v>
      </c>
      <c r="J46" s="11">
        <f t="shared" si="3"/>
        <v>2.8490956762576027E-4</v>
      </c>
    </row>
    <row r="47" spans="1:10" ht="15" customHeight="1" x14ac:dyDescent="0.25">
      <c r="A47">
        <v>4</v>
      </c>
      <c r="B47" s="2">
        <v>10.8</v>
      </c>
    </row>
    <row r="48" spans="1:10" ht="15" customHeight="1" x14ac:dyDescent="0.25">
      <c r="A48">
        <v>6</v>
      </c>
      <c r="B48" s="2">
        <v>30.91</v>
      </c>
    </row>
    <row r="49" spans="1:2" ht="15" customHeight="1" x14ac:dyDescent="0.25">
      <c r="A49">
        <v>5</v>
      </c>
      <c r="B49" s="2">
        <v>6.6</v>
      </c>
    </row>
    <row r="50" spans="1:2" ht="15" customHeight="1" x14ac:dyDescent="0.25">
      <c r="A50">
        <v>3</v>
      </c>
      <c r="B50" s="2">
        <v>8.6300000000000008</v>
      </c>
    </row>
    <row r="51" spans="1:2" ht="15" customHeight="1" x14ac:dyDescent="0.25">
      <c r="A51">
        <v>3</v>
      </c>
      <c r="B51" s="2">
        <v>10.71</v>
      </c>
    </row>
    <row r="52" spans="1:2" ht="15" customHeight="1" x14ac:dyDescent="0.25">
      <c r="A52">
        <v>4</v>
      </c>
      <c r="B52" s="2">
        <v>8.1199999999999992</v>
      </c>
    </row>
    <row r="53" spans="1:2" ht="15" customHeight="1" x14ac:dyDescent="0.25">
      <c r="A53">
        <v>3</v>
      </c>
      <c r="B53" s="2">
        <v>17.22</v>
      </c>
    </row>
    <row r="54" spans="1:2" ht="15" customHeight="1" x14ac:dyDescent="0.25">
      <c r="A54">
        <v>5</v>
      </c>
      <c r="B54" s="2">
        <v>7.04</v>
      </c>
    </row>
    <row r="55" spans="1:2" ht="15" customHeight="1" x14ac:dyDescent="0.25">
      <c r="A55">
        <v>2</v>
      </c>
      <c r="B55" s="2">
        <v>5.56</v>
      </c>
    </row>
    <row r="56" spans="1:2" ht="15" customHeight="1" x14ac:dyDescent="0.25">
      <c r="A56">
        <v>5</v>
      </c>
      <c r="B56" s="2">
        <v>17.16</v>
      </c>
    </row>
    <row r="57" spans="1:2" ht="15" customHeight="1" x14ac:dyDescent="0.25">
      <c r="A57">
        <v>4</v>
      </c>
      <c r="B57" s="2">
        <v>6.23</v>
      </c>
    </row>
    <row r="58" spans="1:2" ht="15" customHeight="1" x14ac:dyDescent="0.25">
      <c r="A58">
        <v>5</v>
      </c>
      <c r="B58" s="2">
        <v>20.88</v>
      </c>
    </row>
    <row r="59" spans="1:2" ht="15" customHeight="1" x14ac:dyDescent="0.25">
      <c r="A59">
        <v>6</v>
      </c>
      <c r="B59" s="2">
        <v>18.22</v>
      </c>
    </row>
    <row r="60" spans="1:2" ht="15" customHeight="1" x14ac:dyDescent="0.25">
      <c r="A60">
        <v>2</v>
      </c>
      <c r="B60" s="2">
        <v>9.7200000000000006</v>
      </c>
    </row>
    <row r="61" spans="1:2" ht="15" customHeight="1" x14ac:dyDescent="0.25">
      <c r="A61">
        <v>2</v>
      </c>
      <c r="B61" s="2">
        <v>4.09</v>
      </c>
    </row>
    <row r="62" spans="1:2" ht="15" customHeight="1" x14ac:dyDescent="0.25">
      <c r="A62">
        <v>2</v>
      </c>
      <c r="B62" s="2">
        <v>5.73</v>
      </c>
    </row>
    <row r="63" spans="1:2" ht="15" customHeight="1" x14ac:dyDescent="0.25">
      <c r="A63">
        <v>4</v>
      </c>
      <c r="B63" s="2">
        <v>15.4</v>
      </c>
    </row>
    <row r="64" spans="1:2" ht="15" customHeight="1" x14ac:dyDescent="0.25">
      <c r="A64">
        <v>3</v>
      </c>
      <c r="B64" s="2">
        <v>5.51</v>
      </c>
    </row>
    <row r="65" spans="1:2" ht="15" customHeight="1" x14ac:dyDescent="0.25">
      <c r="A65">
        <v>4</v>
      </c>
      <c r="B65" s="2">
        <v>30.46</v>
      </c>
    </row>
    <row r="66" spans="1:2" ht="15" customHeight="1" x14ac:dyDescent="0.25">
      <c r="A66">
        <v>4</v>
      </c>
      <c r="B66" s="2">
        <v>8.3800000000000008</v>
      </c>
    </row>
    <row r="67" spans="1:2" ht="15" customHeight="1" x14ac:dyDescent="0.25">
      <c r="A67">
        <v>3</v>
      </c>
      <c r="B67" s="2">
        <v>1.6</v>
      </c>
    </row>
    <row r="68" spans="1:2" ht="15" customHeight="1" x14ac:dyDescent="0.25">
      <c r="A68">
        <v>7</v>
      </c>
      <c r="B68" s="2">
        <v>32.32</v>
      </c>
    </row>
    <row r="69" spans="1:2" ht="15" customHeight="1" x14ac:dyDescent="0.25">
      <c r="A69">
        <v>5</v>
      </c>
      <c r="B69" s="2">
        <v>13.68</v>
      </c>
    </row>
    <row r="70" spans="1:2" ht="15" customHeight="1" x14ac:dyDescent="0.25">
      <c r="A70">
        <v>6</v>
      </c>
      <c r="B70" s="2">
        <v>14.16</v>
      </c>
    </row>
    <row r="71" spans="1:2" ht="15" customHeight="1" x14ac:dyDescent="0.25">
      <c r="A71">
        <v>5</v>
      </c>
      <c r="B71" s="2">
        <v>6.63</v>
      </c>
    </row>
    <row r="72" spans="1:2" ht="15" customHeight="1" x14ac:dyDescent="0.25">
      <c r="A72">
        <v>1</v>
      </c>
      <c r="B72" s="2">
        <v>5.8</v>
      </c>
    </row>
    <row r="73" spans="1:2" ht="15" customHeight="1" x14ac:dyDescent="0.25">
      <c r="A73">
        <v>5</v>
      </c>
      <c r="B73" s="2">
        <v>10.73</v>
      </c>
    </row>
    <row r="74" spans="1:2" ht="15" customHeight="1" x14ac:dyDescent="0.25">
      <c r="A74">
        <v>3</v>
      </c>
      <c r="B74" s="2">
        <v>13.98</v>
      </c>
    </row>
    <row r="75" spans="1:2" ht="15" customHeight="1" x14ac:dyDescent="0.25">
      <c r="A75">
        <v>4</v>
      </c>
      <c r="B75" s="2">
        <v>20.64</v>
      </c>
    </row>
    <row r="76" spans="1:2" ht="15" customHeight="1" x14ac:dyDescent="0.25">
      <c r="A76">
        <v>4</v>
      </c>
      <c r="B76" s="2">
        <v>13.56</v>
      </c>
    </row>
    <row r="77" spans="1:2" ht="15" customHeight="1" x14ac:dyDescent="0.25">
      <c r="A77">
        <v>3</v>
      </c>
      <c r="B77" s="2">
        <v>11.7</v>
      </c>
    </row>
    <row r="78" spans="1:2" ht="15" customHeight="1" x14ac:dyDescent="0.25">
      <c r="A78">
        <v>3</v>
      </c>
      <c r="B78" s="2">
        <v>5.18</v>
      </c>
    </row>
    <row r="79" spans="1:2" ht="15" customHeight="1" x14ac:dyDescent="0.25">
      <c r="A79">
        <v>4</v>
      </c>
      <c r="B79" s="2">
        <v>2.31</v>
      </c>
    </row>
    <row r="80" spans="1:2" ht="15" customHeight="1" x14ac:dyDescent="0.25">
      <c r="A80">
        <v>5</v>
      </c>
      <c r="B80" s="2">
        <v>24.86</v>
      </c>
    </row>
    <row r="81" spans="1:2" ht="15" customHeight="1" x14ac:dyDescent="0.25">
      <c r="A81">
        <v>5</v>
      </c>
      <c r="B81" s="2">
        <v>9.6300000000000008</v>
      </c>
    </row>
    <row r="82" spans="1:2" ht="15" customHeight="1" x14ac:dyDescent="0.25">
      <c r="A82">
        <v>4</v>
      </c>
      <c r="B82" s="2">
        <v>32.020000000000003</v>
      </c>
    </row>
    <row r="83" spans="1:2" ht="15" customHeight="1" x14ac:dyDescent="0.25">
      <c r="A83">
        <v>2</v>
      </c>
      <c r="B83" s="2">
        <v>15.39</v>
      </c>
    </row>
    <row r="84" spans="1:2" ht="15" customHeight="1" x14ac:dyDescent="0.25">
      <c r="A84">
        <v>2</v>
      </c>
      <c r="B84" s="2">
        <v>11.47</v>
      </c>
    </row>
    <row r="85" spans="1:2" ht="15" customHeight="1" x14ac:dyDescent="0.25">
      <c r="A85">
        <v>3</v>
      </c>
      <c r="B85" s="2">
        <v>16.38</v>
      </c>
    </row>
    <row r="86" spans="1:2" ht="15" customHeight="1" x14ac:dyDescent="0.25">
      <c r="A86">
        <v>4</v>
      </c>
      <c r="B86" s="2">
        <v>15.02</v>
      </c>
    </row>
    <row r="87" spans="1:2" ht="15" customHeight="1" x14ac:dyDescent="0.25">
      <c r="A87">
        <v>4</v>
      </c>
      <c r="B87" s="2">
        <v>11.43</v>
      </c>
    </row>
    <row r="88" spans="1:2" ht="15" customHeight="1" x14ac:dyDescent="0.25">
      <c r="A88">
        <v>3</v>
      </c>
      <c r="B88" s="2">
        <v>4.54</v>
      </c>
    </row>
    <row r="89" spans="1:2" ht="15" customHeight="1" x14ac:dyDescent="0.25">
      <c r="A89">
        <v>3</v>
      </c>
      <c r="B89" s="2">
        <v>13.06</v>
      </c>
    </row>
    <row r="90" spans="1:2" ht="15" customHeight="1" x14ac:dyDescent="0.25">
      <c r="A90">
        <v>3</v>
      </c>
      <c r="B90" s="2">
        <v>8.7799999999999994</v>
      </c>
    </row>
    <row r="91" spans="1:2" ht="15" customHeight="1" x14ac:dyDescent="0.25">
      <c r="A91">
        <v>6</v>
      </c>
      <c r="B91" s="2">
        <v>15.84</v>
      </c>
    </row>
    <row r="92" spans="1:2" ht="15" customHeight="1" x14ac:dyDescent="0.25">
      <c r="A92">
        <v>4</v>
      </c>
      <c r="B92" s="2">
        <v>5.04</v>
      </c>
    </row>
    <row r="93" spans="1:2" ht="15" customHeight="1" x14ac:dyDescent="0.25">
      <c r="A93">
        <v>6</v>
      </c>
      <c r="B93" s="2">
        <v>22.64</v>
      </c>
    </row>
    <row r="94" spans="1:2" ht="15" customHeight="1" x14ac:dyDescent="0.25">
      <c r="A94">
        <v>3</v>
      </c>
      <c r="B94" s="2">
        <v>19.32</v>
      </c>
    </row>
    <row r="95" spans="1:2" ht="15" customHeight="1" x14ac:dyDescent="0.25">
      <c r="A95">
        <v>5</v>
      </c>
      <c r="B95" s="2">
        <v>2.14</v>
      </c>
    </row>
    <row r="96" spans="1:2" ht="15" customHeight="1" x14ac:dyDescent="0.25">
      <c r="A96">
        <v>3</v>
      </c>
      <c r="B96" s="2">
        <v>7.9</v>
      </c>
    </row>
    <row r="97" spans="1:2" ht="15" customHeight="1" x14ac:dyDescent="0.25">
      <c r="A97">
        <v>3</v>
      </c>
      <c r="B97" s="2">
        <v>3.28</v>
      </c>
    </row>
    <row r="98" spans="1:2" ht="15" customHeight="1" x14ac:dyDescent="0.25">
      <c r="A98">
        <v>6</v>
      </c>
      <c r="B98" s="2">
        <v>27.12</v>
      </c>
    </row>
    <row r="99" spans="1:2" ht="15" customHeight="1" x14ac:dyDescent="0.25">
      <c r="A99">
        <v>7</v>
      </c>
      <c r="B99" s="2">
        <v>18.96</v>
      </c>
    </row>
    <row r="100" spans="1:2" ht="15" customHeight="1" x14ac:dyDescent="0.25">
      <c r="A100">
        <v>3</v>
      </c>
      <c r="B100" s="2">
        <v>4.9800000000000004</v>
      </c>
    </row>
    <row r="101" spans="1:2" ht="15" customHeight="1" x14ac:dyDescent="0.25">
      <c r="A101">
        <v>4</v>
      </c>
      <c r="B101" s="2">
        <v>19.72</v>
      </c>
    </row>
    <row r="102" spans="1:2" ht="15" customHeight="1" x14ac:dyDescent="0.25">
      <c r="A102">
        <v>4</v>
      </c>
      <c r="B102" s="2">
        <v>7.59</v>
      </c>
    </row>
    <row r="103" spans="1:2" ht="15" customHeight="1" x14ac:dyDescent="0.25">
      <c r="A103">
        <v>5</v>
      </c>
      <c r="B103" s="2">
        <v>12.47</v>
      </c>
    </row>
    <row r="104" spans="1:2" ht="15" customHeight="1" x14ac:dyDescent="0.25">
      <c r="A104">
        <v>4</v>
      </c>
      <c r="B104" s="2">
        <v>9.64</v>
      </c>
    </row>
    <row r="105" spans="1:2" ht="15" customHeight="1" x14ac:dyDescent="0.25">
      <c r="A105">
        <v>4</v>
      </c>
      <c r="B105" s="2">
        <v>16.420000000000002</v>
      </c>
    </row>
    <row r="106" spans="1:2" ht="15" customHeight="1" x14ac:dyDescent="0.25">
      <c r="A106">
        <v>4</v>
      </c>
      <c r="B106" s="2">
        <v>26.91</v>
      </c>
    </row>
    <row r="107" spans="1:2" ht="15" customHeight="1" x14ac:dyDescent="0.25">
      <c r="A107">
        <v>6</v>
      </c>
      <c r="B107" s="2">
        <v>35.979999999999997</v>
      </c>
    </row>
    <row r="108" spans="1:2" ht="15" customHeight="1" x14ac:dyDescent="0.25">
      <c r="A108">
        <v>5</v>
      </c>
      <c r="B108" s="2">
        <v>9.98</v>
      </c>
    </row>
    <row r="109" spans="1:2" ht="15" customHeight="1" x14ac:dyDescent="0.25">
      <c r="A109">
        <v>6</v>
      </c>
      <c r="B109" s="2">
        <v>10.98</v>
      </c>
    </row>
    <row r="110" spans="1:2" ht="15" customHeight="1" x14ac:dyDescent="0.25">
      <c r="A110">
        <v>6</v>
      </c>
      <c r="B110" s="2">
        <v>19.32</v>
      </c>
    </row>
    <row r="111" spans="1:2" ht="15" customHeight="1" x14ac:dyDescent="0.25">
      <c r="A111">
        <v>4</v>
      </c>
      <c r="B111" s="2">
        <v>5.63</v>
      </c>
    </row>
    <row r="112" spans="1:2" ht="15" customHeight="1" x14ac:dyDescent="0.25">
      <c r="A112">
        <v>4</v>
      </c>
      <c r="B112" s="2">
        <v>6.45</v>
      </c>
    </row>
    <row r="113" spans="1:2" ht="15" customHeight="1" x14ac:dyDescent="0.25">
      <c r="A113">
        <v>2</v>
      </c>
      <c r="B113" s="2">
        <v>7.65</v>
      </c>
    </row>
    <row r="114" spans="1:2" ht="15" customHeight="1" x14ac:dyDescent="0.25">
      <c r="A114">
        <v>6</v>
      </c>
      <c r="B114" s="2">
        <v>41.53</v>
      </c>
    </row>
    <row r="115" spans="1:2" ht="15" customHeight="1" x14ac:dyDescent="0.25">
      <c r="A115">
        <v>5</v>
      </c>
      <c r="B115" s="2">
        <v>2.7</v>
      </c>
    </row>
    <row r="116" spans="1:2" ht="15" customHeight="1" x14ac:dyDescent="0.25">
      <c r="A116">
        <v>3</v>
      </c>
      <c r="B116" s="2">
        <v>16.59</v>
      </c>
    </row>
    <row r="117" spans="1:2" ht="15" customHeight="1" x14ac:dyDescent="0.25">
      <c r="A117">
        <v>5</v>
      </c>
      <c r="B117" s="2">
        <v>25.02</v>
      </c>
    </row>
    <row r="118" spans="1:2" ht="15" customHeight="1" x14ac:dyDescent="0.25">
      <c r="A118">
        <v>2</v>
      </c>
      <c r="B118" s="2">
        <v>8.6999999999999993</v>
      </c>
    </row>
    <row r="119" spans="1:2" ht="15" customHeight="1" x14ac:dyDescent="0.25">
      <c r="A119">
        <v>5</v>
      </c>
      <c r="B119" s="2">
        <v>15.12</v>
      </c>
    </row>
    <row r="120" spans="1:2" ht="15" customHeight="1" x14ac:dyDescent="0.25">
      <c r="A120">
        <v>2</v>
      </c>
      <c r="B120" s="2">
        <v>9.4600000000000009</v>
      </c>
    </row>
    <row r="121" spans="1:2" ht="15" customHeight="1" x14ac:dyDescent="0.25">
      <c r="A121">
        <v>4</v>
      </c>
      <c r="B121" s="2">
        <v>2.85</v>
      </c>
    </row>
    <row r="122" spans="1:2" ht="15" customHeight="1" x14ac:dyDescent="0.25">
      <c r="A122">
        <v>3</v>
      </c>
      <c r="B122" s="2">
        <v>16.41</v>
      </c>
    </row>
    <row r="123" spans="1:2" ht="15" customHeight="1" x14ac:dyDescent="0.25">
      <c r="A123">
        <v>6</v>
      </c>
      <c r="B123" s="2">
        <v>26.03</v>
      </c>
    </row>
    <row r="124" spans="1:2" ht="15" customHeight="1" x14ac:dyDescent="0.25">
      <c r="A124">
        <v>6</v>
      </c>
      <c r="B124" s="2">
        <v>8.06</v>
      </c>
    </row>
    <row r="125" spans="1:2" ht="15" customHeight="1" x14ac:dyDescent="0.25">
      <c r="A125">
        <v>5</v>
      </c>
      <c r="B125" s="2">
        <v>27.55</v>
      </c>
    </row>
    <row r="126" spans="1:2" ht="15" customHeight="1" x14ac:dyDescent="0.25">
      <c r="A126">
        <v>5</v>
      </c>
      <c r="B126" s="2">
        <v>18.02</v>
      </c>
    </row>
    <row r="127" spans="1:2" ht="15" customHeight="1" x14ac:dyDescent="0.25">
      <c r="A127">
        <v>2</v>
      </c>
      <c r="B127" s="2">
        <v>5.16</v>
      </c>
    </row>
    <row r="128" spans="1:2" ht="15" customHeight="1" x14ac:dyDescent="0.25">
      <c r="A128">
        <v>4</v>
      </c>
      <c r="B128" s="2">
        <v>15.62</v>
      </c>
    </row>
    <row r="129" spans="1:2" ht="15" customHeight="1" x14ac:dyDescent="0.25">
      <c r="A129">
        <v>4</v>
      </c>
      <c r="B129" s="2">
        <v>15.21</v>
      </c>
    </row>
    <row r="130" spans="1:2" ht="15" customHeight="1" x14ac:dyDescent="0.25">
      <c r="A130">
        <v>4</v>
      </c>
      <c r="B130" s="2">
        <v>11.13</v>
      </c>
    </row>
    <row r="131" spans="1:2" ht="15" customHeight="1" x14ac:dyDescent="0.25">
      <c r="A131">
        <v>5</v>
      </c>
      <c r="B131" s="2">
        <v>4.26</v>
      </c>
    </row>
    <row r="132" spans="1:2" ht="15" customHeight="1" x14ac:dyDescent="0.25">
      <c r="A132">
        <v>5</v>
      </c>
      <c r="B132" s="2">
        <v>10.84</v>
      </c>
    </row>
    <row r="133" spans="1:2" ht="15" customHeight="1" x14ac:dyDescent="0.25">
      <c r="A133">
        <v>5</v>
      </c>
      <c r="B133" s="2">
        <v>13.8</v>
      </c>
    </row>
    <row r="134" spans="1:2" ht="15" customHeight="1" x14ac:dyDescent="0.25">
      <c r="A134">
        <v>3</v>
      </c>
      <c r="B134" s="2">
        <v>5.76</v>
      </c>
    </row>
    <row r="135" spans="1:2" ht="15" customHeight="1" x14ac:dyDescent="0.25">
      <c r="A135">
        <v>4</v>
      </c>
      <c r="B135" s="2">
        <v>15.17</v>
      </c>
    </row>
    <row r="136" spans="1:2" ht="15" customHeight="1" x14ac:dyDescent="0.25">
      <c r="A136">
        <v>3</v>
      </c>
      <c r="B136" s="2">
        <v>11.7</v>
      </c>
    </row>
    <row r="137" spans="1:2" ht="15" customHeight="1" x14ac:dyDescent="0.25">
      <c r="A137">
        <v>5</v>
      </c>
      <c r="B137" s="2">
        <v>15.94</v>
      </c>
    </row>
    <row r="138" spans="1:2" ht="15" customHeight="1" x14ac:dyDescent="0.25">
      <c r="A138">
        <v>3</v>
      </c>
      <c r="B138" s="2">
        <v>15.54</v>
      </c>
    </row>
    <row r="139" spans="1:2" ht="15" customHeight="1" x14ac:dyDescent="0.25">
      <c r="A139">
        <v>3</v>
      </c>
      <c r="B139" s="2">
        <v>35.369999999999997</v>
      </c>
    </row>
    <row r="140" spans="1:2" ht="15" customHeight="1" x14ac:dyDescent="0.25">
      <c r="A140">
        <v>3</v>
      </c>
      <c r="B140" s="2">
        <v>8.65</v>
      </c>
    </row>
    <row r="141" spans="1:2" ht="15" customHeight="1" x14ac:dyDescent="0.25">
      <c r="A141">
        <v>4</v>
      </c>
      <c r="B141" s="2">
        <v>20.13</v>
      </c>
    </row>
    <row r="142" spans="1:2" ht="15" customHeight="1" x14ac:dyDescent="0.25">
      <c r="A142">
        <v>2</v>
      </c>
      <c r="B142" s="2">
        <v>7.22</v>
      </c>
    </row>
    <row r="143" spans="1:2" ht="15" customHeight="1" x14ac:dyDescent="0.25">
      <c r="A143">
        <v>3</v>
      </c>
      <c r="B143" s="2">
        <v>16.98</v>
      </c>
    </row>
    <row r="144" spans="1:2" ht="15" customHeight="1" x14ac:dyDescent="0.25">
      <c r="A144">
        <v>4</v>
      </c>
      <c r="B144" s="2">
        <v>11.79</v>
      </c>
    </row>
    <row r="145" spans="1:2" ht="15" customHeight="1" x14ac:dyDescent="0.25">
      <c r="A145">
        <v>2</v>
      </c>
      <c r="B145" s="2">
        <v>8.43</v>
      </c>
    </row>
    <row r="146" spans="1:2" ht="15" customHeight="1" x14ac:dyDescent="0.25">
      <c r="A146">
        <v>5</v>
      </c>
      <c r="B146" s="2">
        <v>13.99</v>
      </c>
    </row>
    <row r="147" spans="1:2" ht="15" customHeight="1" x14ac:dyDescent="0.25">
      <c r="A147">
        <v>6</v>
      </c>
      <c r="B147" s="2">
        <v>10.039999999999999</v>
      </c>
    </row>
    <row r="148" spans="1:2" ht="15" customHeight="1" x14ac:dyDescent="0.25">
      <c r="A148">
        <v>3</v>
      </c>
      <c r="B148" s="2">
        <v>5.18</v>
      </c>
    </row>
    <row r="149" spans="1:2" ht="15" customHeight="1" x14ac:dyDescent="0.25">
      <c r="A149">
        <v>5</v>
      </c>
      <c r="B149" s="2">
        <v>13.44</v>
      </c>
    </row>
    <row r="150" spans="1:2" ht="15" customHeight="1" x14ac:dyDescent="0.25">
      <c r="A150">
        <v>4</v>
      </c>
      <c r="B150" s="2">
        <v>24.36</v>
      </c>
    </row>
    <row r="151" spans="1:2" ht="15" customHeight="1" x14ac:dyDescent="0.25">
      <c r="A151">
        <v>4</v>
      </c>
      <c r="B151" s="2">
        <v>5.19</v>
      </c>
    </row>
    <row r="152" spans="1:2" ht="15" customHeight="1" x14ac:dyDescent="0.25">
      <c r="A152">
        <v>5</v>
      </c>
      <c r="B152" s="2">
        <v>23.84</v>
      </c>
    </row>
    <row r="153" spans="1:2" ht="15" customHeight="1" x14ac:dyDescent="0.25">
      <c r="A153">
        <v>5</v>
      </c>
      <c r="B153" s="2">
        <v>28.56</v>
      </c>
    </row>
    <row r="154" spans="1:2" ht="15" customHeight="1" x14ac:dyDescent="0.25">
      <c r="A154">
        <v>5</v>
      </c>
      <c r="B154" s="2">
        <v>7.72</v>
      </c>
    </row>
    <row r="155" spans="1:2" ht="15" customHeight="1" x14ac:dyDescent="0.25">
      <c r="A155">
        <v>3</v>
      </c>
      <c r="B155" s="2">
        <v>12.2</v>
      </c>
    </row>
    <row r="156" spans="1:2" ht="15" customHeight="1" x14ac:dyDescent="0.25">
      <c r="A156">
        <v>5</v>
      </c>
      <c r="B156" s="2">
        <v>16.420000000000002</v>
      </c>
    </row>
    <row r="157" spans="1:2" ht="15" customHeight="1" x14ac:dyDescent="0.25">
      <c r="A157">
        <v>3</v>
      </c>
      <c r="B157" s="2">
        <v>3.36</v>
      </c>
    </row>
    <row r="158" spans="1:2" ht="15" customHeight="1" x14ac:dyDescent="0.25">
      <c r="A158">
        <v>3</v>
      </c>
      <c r="B158" s="2">
        <v>13.04</v>
      </c>
    </row>
    <row r="159" spans="1:2" ht="15" customHeight="1" x14ac:dyDescent="0.25">
      <c r="A159">
        <v>3</v>
      </c>
      <c r="B159" s="2">
        <v>21.49</v>
      </c>
    </row>
    <row r="160" spans="1:2" ht="15" customHeight="1" x14ac:dyDescent="0.25">
      <c r="A160">
        <v>2</v>
      </c>
      <c r="B160" s="2">
        <v>2.86</v>
      </c>
    </row>
    <row r="161" spans="1:2" ht="15" customHeight="1" x14ac:dyDescent="0.25">
      <c r="A161">
        <v>3</v>
      </c>
      <c r="B161" s="2">
        <v>15.87</v>
      </c>
    </row>
    <row r="162" spans="1:2" ht="15" customHeight="1" x14ac:dyDescent="0.25">
      <c r="A162">
        <v>4</v>
      </c>
      <c r="B162" s="2">
        <v>8.42</v>
      </c>
    </row>
    <row r="163" spans="1:2" ht="15" customHeight="1" x14ac:dyDescent="0.25">
      <c r="A163">
        <v>3</v>
      </c>
      <c r="B163" s="2">
        <v>8.64</v>
      </c>
    </row>
    <row r="164" spans="1:2" ht="15" customHeight="1" x14ac:dyDescent="0.25">
      <c r="A164">
        <v>6</v>
      </c>
      <c r="B164" s="2">
        <v>5.17</v>
      </c>
    </row>
    <row r="165" spans="1:2" ht="15" customHeight="1" x14ac:dyDescent="0.25">
      <c r="A165">
        <v>4</v>
      </c>
      <c r="B165" s="2">
        <v>9.4499999999999993</v>
      </c>
    </row>
    <row r="166" spans="1:2" ht="15" customHeight="1" x14ac:dyDescent="0.25">
      <c r="A166">
        <v>4</v>
      </c>
      <c r="B166" s="2">
        <v>10.69</v>
      </c>
    </row>
    <row r="167" spans="1:2" ht="15" customHeight="1" x14ac:dyDescent="0.25">
      <c r="A167">
        <v>3</v>
      </c>
      <c r="B167" s="2">
        <v>9.0500000000000007</v>
      </c>
    </row>
    <row r="168" spans="1:2" ht="15" customHeight="1" x14ac:dyDescent="0.25">
      <c r="A168">
        <v>4</v>
      </c>
      <c r="B168" s="2">
        <v>21.11</v>
      </c>
    </row>
    <row r="169" spans="1:2" ht="15" customHeight="1" x14ac:dyDescent="0.25">
      <c r="A169">
        <v>3</v>
      </c>
      <c r="B169" s="2">
        <v>8.6</v>
      </c>
    </row>
    <row r="170" spans="1:2" ht="15" customHeight="1" x14ac:dyDescent="0.25">
      <c r="A170">
        <v>6</v>
      </c>
      <c r="B170" s="2">
        <v>6.52</v>
      </c>
    </row>
    <row r="171" spans="1:2" ht="15" customHeight="1" x14ac:dyDescent="0.25">
      <c r="A171">
        <v>4</v>
      </c>
      <c r="B171" s="2">
        <v>19.05</v>
      </c>
    </row>
    <row r="172" spans="1:2" ht="15" customHeight="1" x14ac:dyDescent="0.25">
      <c r="A172">
        <v>5</v>
      </c>
      <c r="B172" s="2">
        <v>5.98</v>
      </c>
    </row>
    <row r="173" spans="1:2" ht="15" customHeight="1" x14ac:dyDescent="0.25">
      <c r="A173">
        <v>3</v>
      </c>
      <c r="B173" s="2">
        <v>2.2799999999999998</v>
      </c>
    </row>
    <row r="174" spans="1:2" ht="15" customHeight="1" x14ac:dyDescent="0.25">
      <c r="A174">
        <v>5</v>
      </c>
      <c r="B174" s="2">
        <v>13.98</v>
      </c>
    </row>
    <row r="175" spans="1:2" ht="15" customHeight="1" x14ac:dyDescent="0.25">
      <c r="A175">
        <v>5</v>
      </c>
      <c r="B175" s="2">
        <v>14.46</v>
      </c>
    </row>
    <row r="176" spans="1:2" ht="15" customHeight="1" x14ac:dyDescent="0.25">
      <c r="A176">
        <v>2</v>
      </c>
      <c r="B176" s="2">
        <v>15</v>
      </c>
    </row>
    <row r="177" spans="1:2" ht="15" customHeight="1" x14ac:dyDescent="0.25">
      <c r="A177">
        <v>2</v>
      </c>
      <c r="B177" s="2">
        <v>3.96</v>
      </c>
    </row>
    <row r="178" spans="1:2" ht="15" customHeight="1" x14ac:dyDescent="0.25">
      <c r="A178">
        <v>6</v>
      </c>
      <c r="B178" s="2">
        <v>7.71</v>
      </c>
    </row>
    <row r="179" spans="1:2" ht="15" customHeight="1" x14ac:dyDescent="0.25">
      <c r="A179">
        <v>5</v>
      </c>
      <c r="B179" s="2">
        <v>16.239999999999998</v>
      </c>
    </row>
    <row r="180" spans="1:2" ht="15" customHeight="1" x14ac:dyDescent="0.25">
      <c r="A180">
        <v>3</v>
      </c>
      <c r="B180" s="2">
        <v>12.53</v>
      </c>
    </row>
    <row r="181" spans="1:2" ht="15" customHeight="1" x14ac:dyDescent="0.25">
      <c r="A181">
        <v>4</v>
      </c>
      <c r="B181" s="2">
        <v>10.039999999999999</v>
      </c>
    </row>
    <row r="182" spans="1:2" ht="15" customHeight="1" x14ac:dyDescent="0.25">
      <c r="A182">
        <v>5</v>
      </c>
      <c r="B182" s="2">
        <v>14.11</v>
      </c>
    </row>
    <row r="183" spans="1:2" ht="15" customHeight="1" x14ac:dyDescent="0.25">
      <c r="A183">
        <v>3</v>
      </c>
      <c r="B183" s="2">
        <v>2.21</v>
      </c>
    </row>
    <row r="184" spans="1:2" ht="15" customHeight="1" x14ac:dyDescent="0.25">
      <c r="A184">
        <v>5</v>
      </c>
      <c r="B184" s="2">
        <v>44.2</v>
      </c>
    </row>
    <row r="185" spans="1:2" ht="15" customHeight="1" x14ac:dyDescent="0.25">
      <c r="A185">
        <v>6</v>
      </c>
      <c r="B185" s="2">
        <v>6</v>
      </c>
    </row>
    <row r="186" spans="1:2" ht="15" customHeight="1" x14ac:dyDescent="0.25">
      <c r="A186">
        <v>6</v>
      </c>
      <c r="B186" s="2">
        <v>22.88</v>
      </c>
    </row>
    <row r="187" spans="1:2" ht="15" customHeight="1" x14ac:dyDescent="0.25">
      <c r="A187">
        <v>3</v>
      </c>
      <c r="B187" s="2">
        <v>13.46</v>
      </c>
    </row>
    <row r="188" spans="1:2" ht="15" customHeight="1" x14ac:dyDescent="0.25">
      <c r="A188">
        <v>6</v>
      </c>
      <c r="B188" s="2">
        <v>39.1</v>
      </c>
    </row>
    <row r="189" spans="1:2" ht="15" customHeight="1" x14ac:dyDescent="0.25">
      <c r="A189">
        <v>4</v>
      </c>
      <c r="B189" s="2">
        <v>7.85</v>
      </c>
    </row>
    <row r="190" spans="1:2" ht="15" customHeight="1" x14ac:dyDescent="0.25">
      <c r="A190">
        <v>5</v>
      </c>
      <c r="B190" s="2">
        <v>15.68</v>
      </c>
    </row>
    <row r="191" spans="1:2" ht="15" customHeight="1" x14ac:dyDescent="0.25">
      <c r="A191">
        <v>5</v>
      </c>
      <c r="B191" s="2">
        <v>15.4</v>
      </c>
    </row>
    <row r="192" spans="1:2" ht="15" customHeight="1" x14ac:dyDescent="0.25">
      <c r="A192">
        <v>6</v>
      </c>
      <c r="B192" s="2">
        <v>16.2</v>
      </c>
    </row>
    <row r="193" spans="1:2" ht="15" customHeight="1" x14ac:dyDescent="0.25">
      <c r="A193">
        <v>5</v>
      </c>
      <c r="B193" s="2">
        <v>9.81</v>
      </c>
    </row>
    <row r="194" spans="1:2" ht="15" customHeight="1" x14ac:dyDescent="0.25">
      <c r="A194">
        <v>2</v>
      </c>
      <c r="B194" s="2">
        <v>7.52</v>
      </c>
    </row>
    <row r="195" spans="1:2" ht="15" customHeight="1" x14ac:dyDescent="0.25">
      <c r="A195">
        <v>6</v>
      </c>
      <c r="B195" s="2">
        <v>14.46</v>
      </c>
    </row>
    <row r="196" spans="1:2" ht="15" customHeight="1" x14ac:dyDescent="0.25">
      <c r="A196">
        <v>6</v>
      </c>
      <c r="B196" s="2">
        <v>27.12</v>
      </c>
    </row>
    <row r="197" spans="1:2" ht="15" customHeight="1" x14ac:dyDescent="0.25">
      <c r="A197">
        <v>3</v>
      </c>
      <c r="B197" s="2">
        <v>22.78</v>
      </c>
    </row>
    <row r="198" spans="1:2" ht="15" customHeight="1" x14ac:dyDescent="0.25">
      <c r="A198">
        <v>2</v>
      </c>
      <c r="B198" s="2">
        <v>13.33</v>
      </c>
    </row>
    <row r="199" spans="1:2" ht="15" customHeight="1" x14ac:dyDescent="0.25">
      <c r="A199">
        <v>4</v>
      </c>
      <c r="B199" s="2">
        <v>14.72</v>
      </c>
    </row>
    <row r="200" spans="1:2" ht="15" customHeight="1" x14ac:dyDescent="0.25">
      <c r="A200">
        <v>4</v>
      </c>
      <c r="B200" s="2">
        <v>18.100000000000001</v>
      </c>
    </row>
    <row r="201" spans="1:2" ht="15" customHeight="1" x14ac:dyDescent="0.25">
      <c r="A201">
        <v>3</v>
      </c>
      <c r="B201" s="2">
        <v>6.84</v>
      </c>
    </row>
    <row r="202" spans="1:2" ht="15" customHeight="1" x14ac:dyDescent="0.25">
      <c r="A202">
        <v>5</v>
      </c>
      <c r="B202" s="2">
        <v>6.44</v>
      </c>
    </row>
    <row r="203" spans="1:2" ht="15" customHeight="1" x14ac:dyDescent="0.25">
      <c r="A203">
        <v>4</v>
      </c>
      <c r="B203" s="2">
        <v>15.71</v>
      </c>
    </row>
    <row r="204" spans="1:2" ht="15" customHeight="1" x14ac:dyDescent="0.25">
      <c r="A204">
        <v>4</v>
      </c>
      <c r="B204" s="2">
        <v>3.36</v>
      </c>
    </row>
    <row r="205" spans="1:2" ht="15" customHeight="1" x14ac:dyDescent="0.25">
      <c r="A205">
        <v>2</v>
      </c>
      <c r="B205" s="2">
        <v>4.92</v>
      </c>
    </row>
    <row r="206" spans="1:2" ht="15" customHeight="1" x14ac:dyDescent="0.25">
      <c r="A206">
        <v>4</v>
      </c>
      <c r="B206" s="2">
        <v>6.75</v>
      </c>
    </row>
    <row r="207" spans="1:2" ht="15" customHeight="1" x14ac:dyDescent="0.25">
      <c r="A207">
        <v>5</v>
      </c>
      <c r="B207" s="2">
        <v>9.51</v>
      </c>
    </row>
    <row r="208" spans="1:2" ht="15" customHeight="1" x14ac:dyDescent="0.25">
      <c r="A208">
        <v>6</v>
      </c>
      <c r="B208" s="2">
        <v>18.14</v>
      </c>
    </row>
    <row r="209" spans="1:2" ht="15" customHeight="1" x14ac:dyDescent="0.25">
      <c r="A209">
        <v>5</v>
      </c>
      <c r="B209" s="2">
        <v>16.63</v>
      </c>
    </row>
    <row r="210" spans="1:2" ht="15" customHeight="1" x14ac:dyDescent="0.25">
      <c r="A210">
        <v>4</v>
      </c>
      <c r="B210" s="2">
        <v>20.329999999999998</v>
      </c>
    </row>
    <row r="211" spans="1:2" ht="15" customHeight="1" x14ac:dyDescent="0.25">
      <c r="A211">
        <v>2</v>
      </c>
      <c r="B211" s="2">
        <v>6.05</v>
      </c>
    </row>
    <row r="212" spans="1:2" ht="15" customHeight="1" x14ac:dyDescent="0.25">
      <c r="A212">
        <v>3</v>
      </c>
      <c r="B212" s="2">
        <v>16.29</v>
      </c>
    </row>
    <row r="213" spans="1:2" ht="15" customHeight="1" x14ac:dyDescent="0.25">
      <c r="A213">
        <v>5</v>
      </c>
      <c r="B213" s="2">
        <v>15.01</v>
      </c>
    </row>
    <row r="214" spans="1:2" ht="15" customHeight="1" x14ac:dyDescent="0.25">
      <c r="A214">
        <v>3</v>
      </c>
      <c r="B214" s="2">
        <v>12.53</v>
      </c>
    </row>
    <row r="215" spans="1:2" ht="15" customHeight="1" x14ac:dyDescent="0.25">
      <c r="A215">
        <v>4</v>
      </c>
      <c r="B215" s="2">
        <v>17.57</v>
      </c>
    </row>
    <row r="216" spans="1:2" ht="15" customHeight="1" x14ac:dyDescent="0.25">
      <c r="A216">
        <v>3</v>
      </c>
      <c r="B216" s="2">
        <v>12.64</v>
      </c>
    </row>
    <row r="217" spans="1:2" ht="15" customHeight="1" x14ac:dyDescent="0.25">
      <c r="A217">
        <v>3</v>
      </c>
      <c r="B217" s="2">
        <v>8.82</v>
      </c>
    </row>
    <row r="218" spans="1:2" ht="15" customHeight="1" x14ac:dyDescent="0.25">
      <c r="A218">
        <v>6</v>
      </c>
      <c r="B218" s="2">
        <v>15.6</v>
      </c>
    </row>
    <row r="219" spans="1:2" ht="15" customHeight="1" x14ac:dyDescent="0.25">
      <c r="A219">
        <v>3</v>
      </c>
      <c r="B219" s="2">
        <v>27.22</v>
      </c>
    </row>
    <row r="220" spans="1:2" ht="15" customHeight="1" x14ac:dyDescent="0.25">
      <c r="A220">
        <v>6</v>
      </c>
      <c r="B220" s="2">
        <v>14.26</v>
      </c>
    </row>
    <row r="221" spans="1:2" ht="15" customHeight="1" x14ac:dyDescent="0.25">
      <c r="A221">
        <v>2</v>
      </c>
      <c r="B221" s="2">
        <v>23.28</v>
      </c>
    </row>
    <row r="222" spans="1:2" ht="15" customHeight="1" x14ac:dyDescent="0.25">
      <c r="A222">
        <v>4</v>
      </c>
      <c r="B222" s="2">
        <v>13.77</v>
      </c>
    </row>
    <row r="223" spans="1:2" ht="15" customHeight="1" x14ac:dyDescent="0.25">
      <c r="A223">
        <v>5</v>
      </c>
      <c r="B223" s="2">
        <v>24.15</v>
      </c>
    </row>
    <row r="224" spans="1:2" ht="15" customHeight="1" x14ac:dyDescent="0.25">
      <c r="A224">
        <v>4</v>
      </c>
      <c r="B224" s="2">
        <v>2.93</v>
      </c>
    </row>
    <row r="225" spans="1:2" ht="15" customHeight="1" x14ac:dyDescent="0.25">
      <c r="A225">
        <v>4</v>
      </c>
      <c r="B225" s="2">
        <v>31.77</v>
      </c>
    </row>
    <row r="226" spans="1:2" ht="15" customHeight="1" x14ac:dyDescent="0.25">
      <c r="A226">
        <v>5</v>
      </c>
      <c r="B226" s="2">
        <v>21.22</v>
      </c>
    </row>
    <row r="227" spans="1:2" ht="15" customHeight="1" x14ac:dyDescent="0.25">
      <c r="A227">
        <v>6</v>
      </c>
      <c r="B227" s="2">
        <v>19.649999999999999</v>
      </c>
    </row>
    <row r="228" spans="1:2" ht="15" customHeight="1" x14ac:dyDescent="0.25">
      <c r="A228">
        <v>1</v>
      </c>
      <c r="B228" s="2">
        <v>7.53</v>
      </c>
    </row>
    <row r="229" spans="1:2" ht="15" customHeight="1" x14ac:dyDescent="0.25">
      <c r="A229">
        <v>6</v>
      </c>
      <c r="B229" s="2">
        <v>17.04</v>
      </c>
    </row>
    <row r="230" spans="1:2" ht="15" customHeight="1" x14ac:dyDescent="0.25">
      <c r="A230">
        <v>3</v>
      </c>
      <c r="B230" s="2">
        <v>8.32</v>
      </c>
    </row>
    <row r="231" spans="1:2" ht="15" customHeight="1" x14ac:dyDescent="0.25">
      <c r="A231">
        <v>4</v>
      </c>
      <c r="B231" s="2">
        <v>12.31</v>
      </c>
    </row>
    <row r="232" spans="1:2" ht="15" customHeight="1" x14ac:dyDescent="0.25">
      <c r="A232">
        <v>4</v>
      </c>
      <c r="B232" s="2">
        <v>27.93</v>
      </c>
    </row>
    <row r="233" spans="1:2" ht="15" customHeight="1" x14ac:dyDescent="0.25">
      <c r="A233">
        <v>5</v>
      </c>
      <c r="B233" s="2">
        <v>5.48</v>
      </c>
    </row>
    <row r="234" spans="1:2" ht="15" customHeight="1" x14ac:dyDescent="0.25">
      <c r="A234">
        <v>3</v>
      </c>
      <c r="B234" s="2">
        <v>12.71</v>
      </c>
    </row>
    <row r="235" spans="1:2" ht="15" customHeight="1" x14ac:dyDescent="0.25">
      <c r="A235">
        <v>3</v>
      </c>
      <c r="B235" s="2">
        <v>7.22</v>
      </c>
    </row>
    <row r="236" spans="1:2" ht="15" customHeight="1" x14ac:dyDescent="0.25">
      <c r="A236">
        <v>4</v>
      </c>
      <c r="B236" s="2">
        <v>8.56</v>
      </c>
    </row>
    <row r="237" spans="1:2" ht="15" customHeight="1" x14ac:dyDescent="0.25">
      <c r="A237">
        <v>3</v>
      </c>
      <c r="B237" s="2">
        <v>10.19</v>
      </c>
    </row>
    <row r="238" spans="1:2" ht="15" customHeight="1" x14ac:dyDescent="0.25">
      <c r="A238">
        <v>6</v>
      </c>
      <c r="B238" s="2">
        <v>12.16</v>
      </c>
    </row>
    <row r="239" spans="1:2" ht="15" customHeight="1" x14ac:dyDescent="0.25">
      <c r="A239">
        <v>5</v>
      </c>
      <c r="B239" s="2">
        <v>8.66</v>
      </c>
    </row>
    <row r="240" spans="1:2" ht="15" customHeight="1" x14ac:dyDescent="0.25">
      <c r="A240">
        <v>4</v>
      </c>
      <c r="B240" s="2">
        <v>3.66</v>
      </c>
    </row>
    <row r="241" spans="1:2" ht="15" customHeight="1" x14ac:dyDescent="0.25">
      <c r="A241">
        <v>6</v>
      </c>
      <c r="B241" s="2">
        <v>6.51</v>
      </c>
    </row>
    <row r="242" spans="1:2" ht="15" customHeight="1" x14ac:dyDescent="0.25">
      <c r="A242">
        <v>1</v>
      </c>
      <c r="B242" s="2">
        <v>4.63</v>
      </c>
    </row>
    <row r="243" spans="1:2" ht="15" customHeight="1" x14ac:dyDescent="0.25">
      <c r="A243">
        <v>4</v>
      </c>
      <c r="B243" s="2">
        <v>34.67</v>
      </c>
    </row>
    <row r="244" spans="1:2" ht="15" customHeight="1" x14ac:dyDescent="0.25">
      <c r="A244">
        <v>5</v>
      </c>
      <c r="B244" s="2">
        <v>12.42</v>
      </c>
    </row>
    <row r="245" spans="1:2" ht="15" customHeight="1" x14ac:dyDescent="0.25">
      <c r="A245">
        <v>5</v>
      </c>
      <c r="B245" s="2">
        <v>17.21</v>
      </c>
    </row>
    <row r="246" spans="1:2" ht="15" customHeight="1" x14ac:dyDescent="0.25">
      <c r="A246">
        <v>6</v>
      </c>
      <c r="B246" s="2">
        <v>10.64</v>
      </c>
    </row>
    <row r="247" spans="1:2" ht="15" customHeight="1" x14ac:dyDescent="0.25">
      <c r="A247">
        <v>6</v>
      </c>
      <c r="B247" s="2">
        <v>17.989999999999998</v>
      </c>
    </row>
    <row r="248" spans="1:2" ht="15" customHeight="1" x14ac:dyDescent="0.25">
      <c r="A248">
        <v>4</v>
      </c>
      <c r="B248" s="2">
        <v>11.81</v>
      </c>
    </row>
    <row r="249" spans="1:2" ht="15" customHeight="1" x14ac:dyDescent="0.25">
      <c r="A249">
        <v>6</v>
      </c>
      <c r="B249" s="2">
        <v>19.920000000000002</v>
      </c>
    </row>
    <row r="250" spans="1:2" ht="15" customHeight="1" x14ac:dyDescent="0.25">
      <c r="A250">
        <v>5</v>
      </c>
      <c r="B250" s="2">
        <v>10.37</v>
      </c>
    </row>
    <row r="251" spans="1:2" ht="15" customHeight="1" x14ac:dyDescent="0.25">
      <c r="A251">
        <v>5</v>
      </c>
      <c r="B251" s="2">
        <v>14.76</v>
      </c>
    </row>
    <row r="252" spans="1:2" ht="15" customHeight="1" x14ac:dyDescent="0.25">
      <c r="A252">
        <v>5</v>
      </c>
      <c r="B252" s="2">
        <v>17.920000000000002</v>
      </c>
    </row>
    <row r="253" spans="1:2" ht="15" customHeight="1" x14ac:dyDescent="0.25">
      <c r="A253">
        <v>3</v>
      </c>
      <c r="B253" s="2">
        <v>17.46</v>
      </c>
    </row>
    <row r="254" spans="1:2" ht="15" customHeight="1" x14ac:dyDescent="0.25">
      <c r="A254">
        <v>2</v>
      </c>
      <c r="B254" s="2">
        <v>1.57</v>
      </c>
    </row>
    <row r="255" spans="1:2" ht="15" customHeight="1" x14ac:dyDescent="0.25">
      <c r="A255">
        <v>3</v>
      </c>
      <c r="B255" s="2">
        <v>15.54</v>
      </c>
    </row>
    <row r="256" spans="1:2" ht="15" customHeight="1" x14ac:dyDescent="0.25">
      <c r="A256">
        <v>4</v>
      </c>
      <c r="B256" s="2">
        <v>4.1399999999999997</v>
      </c>
    </row>
    <row r="257" spans="1:2" ht="15" customHeight="1" x14ac:dyDescent="0.25">
      <c r="A257">
        <v>4</v>
      </c>
      <c r="B257" s="2">
        <v>16.3</v>
      </c>
    </row>
    <row r="258" spans="1:2" ht="15" customHeight="1" x14ac:dyDescent="0.25">
      <c r="A258">
        <v>5</v>
      </c>
      <c r="B258" s="2">
        <v>4.66</v>
      </c>
    </row>
    <row r="259" spans="1:2" ht="15" customHeight="1" x14ac:dyDescent="0.25">
      <c r="A259">
        <v>3</v>
      </c>
      <c r="B259" s="2">
        <v>20.05</v>
      </c>
    </row>
    <row r="260" spans="1:2" ht="15" customHeight="1" x14ac:dyDescent="0.25">
      <c r="A260">
        <v>5</v>
      </c>
      <c r="B260" s="2">
        <v>20.65</v>
      </c>
    </row>
    <row r="261" spans="1:2" ht="15" customHeight="1" x14ac:dyDescent="0.25">
      <c r="A261">
        <v>7</v>
      </c>
      <c r="B261" s="2">
        <v>11.8</v>
      </c>
    </row>
    <row r="262" spans="1:2" ht="15" customHeight="1" x14ac:dyDescent="0.25">
      <c r="A262">
        <v>4</v>
      </c>
      <c r="B262" s="2">
        <v>6.08</v>
      </c>
    </row>
    <row r="263" spans="1:2" ht="15" customHeight="1" x14ac:dyDescent="0.25">
      <c r="A263">
        <v>3</v>
      </c>
      <c r="B263" s="2">
        <v>15.13</v>
      </c>
    </row>
    <row r="264" spans="1:2" ht="15" customHeight="1" x14ac:dyDescent="0.25">
      <c r="A264">
        <v>2</v>
      </c>
      <c r="B264" s="2">
        <v>3.54</v>
      </c>
    </row>
    <row r="265" spans="1:2" ht="15" customHeight="1" x14ac:dyDescent="0.25">
      <c r="A265">
        <v>5</v>
      </c>
      <c r="B265" s="2">
        <v>10.039999999999999</v>
      </c>
    </row>
    <row r="266" spans="1:2" ht="15" customHeight="1" x14ac:dyDescent="0.25">
      <c r="A266">
        <v>4</v>
      </c>
      <c r="B266" s="2">
        <v>12.43</v>
      </c>
    </row>
    <row r="267" spans="1:2" ht="15" customHeight="1" x14ac:dyDescent="0.25">
      <c r="A267">
        <v>3</v>
      </c>
      <c r="B267" s="2">
        <v>5.23</v>
      </c>
    </row>
    <row r="268" spans="1:2" ht="15" customHeight="1" x14ac:dyDescent="0.25">
      <c r="A268">
        <v>5</v>
      </c>
      <c r="B268" s="2">
        <v>14.03</v>
      </c>
    </row>
    <row r="269" spans="1:2" ht="15" customHeight="1" x14ac:dyDescent="0.25">
      <c r="A269">
        <v>3</v>
      </c>
      <c r="B269" s="2">
        <v>14.13</v>
      </c>
    </row>
    <row r="270" spans="1:2" ht="15" customHeight="1" x14ac:dyDescent="0.25">
      <c r="A270">
        <v>3</v>
      </c>
      <c r="B270" s="2">
        <v>16.82</v>
      </c>
    </row>
    <row r="271" spans="1:2" ht="15" customHeight="1" x14ac:dyDescent="0.25">
      <c r="A271">
        <v>3</v>
      </c>
      <c r="B271" s="2">
        <v>7.03</v>
      </c>
    </row>
    <row r="272" spans="1:2" ht="15" customHeight="1" x14ac:dyDescent="0.25">
      <c r="A272">
        <v>6</v>
      </c>
      <c r="B272" s="2">
        <v>22.14</v>
      </c>
    </row>
    <row r="273" spans="1:2" ht="15" customHeight="1" x14ac:dyDescent="0.25">
      <c r="A273">
        <v>3</v>
      </c>
      <c r="B273" s="2">
        <v>7.83</v>
      </c>
    </row>
    <row r="274" spans="1:2" ht="15" customHeight="1" x14ac:dyDescent="0.25">
      <c r="A274">
        <v>5</v>
      </c>
      <c r="B274" s="2">
        <v>23.85</v>
      </c>
    </row>
    <row r="275" spans="1:2" ht="15" customHeight="1" x14ac:dyDescent="0.25">
      <c r="A275">
        <v>6</v>
      </c>
      <c r="B275" s="2">
        <v>29.22</v>
      </c>
    </row>
    <row r="276" spans="1:2" ht="15" customHeight="1" x14ac:dyDescent="0.25">
      <c r="A276">
        <v>4</v>
      </c>
      <c r="B276" s="2">
        <v>5.47</v>
      </c>
    </row>
    <row r="277" spans="1:2" ht="15" customHeight="1" x14ac:dyDescent="0.25">
      <c r="A277">
        <v>4</v>
      </c>
      <c r="B277" s="2">
        <v>6.53</v>
      </c>
    </row>
    <row r="278" spans="1:2" ht="15" customHeight="1" x14ac:dyDescent="0.25">
      <c r="A278">
        <v>5</v>
      </c>
      <c r="B278" s="2">
        <v>3.93</v>
      </c>
    </row>
    <row r="279" spans="1:2" ht="15" customHeight="1" x14ac:dyDescent="0.25">
      <c r="A279">
        <v>3</v>
      </c>
      <c r="B279" s="2">
        <v>20.329999999999998</v>
      </c>
    </row>
    <row r="280" spans="1:2" ht="15" customHeight="1" x14ac:dyDescent="0.25">
      <c r="A280">
        <v>5</v>
      </c>
      <c r="B280" s="2">
        <v>11.04</v>
      </c>
    </row>
    <row r="281" spans="1:2" ht="15" customHeight="1" x14ac:dyDescent="0.25">
      <c r="A281">
        <v>4</v>
      </c>
      <c r="B281" s="2">
        <v>12.94</v>
      </c>
    </row>
    <row r="282" spans="1:2" ht="15" customHeight="1" x14ac:dyDescent="0.25">
      <c r="A282">
        <v>5</v>
      </c>
      <c r="B282" s="2">
        <v>5.98</v>
      </c>
    </row>
    <row r="283" spans="1:2" ht="15" customHeight="1" x14ac:dyDescent="0.25">
      <c r="A283">
        <v>4</v>
      </c>
      <c r="B283" s="2">
        <v>9.77</v>
      </c>
    </row>
    <row r="284" spans="1:2" ht="15" customHeight="1" x14ac:dyDescent="0.25">
      <c r="A284">
        <v>3</v>
      </c>
      <c r="B284" s="2">
        <v>4.3899999999999997</v>
      </c>
    </row>
    <row r="285" spans="1:2" ht="15" customHeight="1" x14ac:dyDescent="0.25">
      <c r="A285">
        <v>5</v>
      </c>
      <c r="B285" s="2">
        <v>8.6999999999999993</v>
      </c>
    </row>
    <row r="286" spans="1:2" ht="15" customHeight="1" x14ac:dyDescent="0.25">
      <c r="A286">
        <v>4</v>
      </c>
      <c r="B286" s="2">
        <v>13.44</v>
      </c>
    </row>
    <row r="287" spans="1:2" ht="15" customHeight="1" x14ac:dyDescent="0.25">
      <c r="A287">
        <v>6</v>
      </c>
      <c r="B287" s="2">
        <v>33.67</v>
      </c>
    </row>
    <row r="288" spans="1:2" ht="15" customHeight="1" x14ac:dyDescent="0.25">
      <c r="A288">
        <v>5</v>
      </c>
      <c r="B288" s="2">
        <v>32.76</v>
      </c>
    </row>
    <row r="289" spans="1:2" ht="15" customHeight="1" x14ac:dyDescent="0.25">
      <c r="A289">
        <v>4</v>
      </c>
      <c r="B289" s="2">
        <v>8.39</v>
      </c>
    </row>
    <row r="290" spans="1:2" ht="15" customHeight="1" x14ac:dyDescent="0.25">
      <c r="A290">
        <v>3</v>
      </c>
      <c r="B290" s="2">
        <v>4.51</v>
      </c>
    </row>
    <row r="291" spans="1:2" ht="15" customHeight="1" x14ac:dyDescent="0.25">
      <c r="A291">
        <v>5</v>
      </c>
      <c r="B291" s="2">
        <v>7.99</v>
      </c>
    </row>
    <row r="292" spans="1:2" ht="15" customHeight="1" x14ac:dyDescent="0.25">
      <c r="A292">
        <v>6</v>
      </c>
      <c r="B292" s="2">
        <v>6.72</v>
      </c>
    </row>
    <row r="293" spans="1:2" ht="15" customHeight="1" x14ac:dyDescent="0.25">
      <c r="A293">
        <v>3</v>
      </c>
      <c r="B293" s="2">
        <v>12.7</v>
      </c>
    </row>
    <row r="294" spans="1:2" ht="15" customHeight="1" x14ac:dyDescent="0.25">
      <c r="A294">
        <v>4</v>
      </c>
      <c r="B294" s="2">
        <v>9.8000000000000007</v>
      </c>
    </row>
    <row r="295" spans="1:2" ht="15" customHeight="1" x14ac:dyDescent="0.25">
      <c r="A295">
        <v>4</v>
      </c>
      <c r="B295" s="2">
        <v>5.23</v>
      </c>
    </row>
    <row r="296" spans="1:2" ht="15" customHeight="1" x14ac:dyDescent="0.25">
      <c r="A296">
        <v>4</v>
      </c>
      <c r="B296" s="2">
        <v>3.69</v>
      </c>
    </row>
    <row r="297" spans="1:2" ht="15" customHeight="1" x14ac:dyDescent="0.25">
      <c r="A297">
        <v>4</v>
      </c>
      <c r="B297" s="2">
        <v>8.49</v>
      </c>
    </row>
    <row r="298" spans="1:2" ht="15" customHeight="1" x14ac:dyDescent="0.25">
      <c r="A298">
        <v>6</v>
      </c>
      <c r="B298" s="2">
        <v>19.62</v>
      </c>
    </row>
    <row r="299" spans="1:2" ht="15" customHeight="1" x14ac:dyDescent="0.25">
      <c r="A299">
        <v>2</v>
      </c>
      <c r="B299" s="2">
        <v>4.08</v>
      </c>
    </row>
    <row r="300" spans="1:2" ht="15" customHeight="1" x14ac:dyDescent="0.25">
      <c r="A300">
        <v>3</v>
      </c>
      <c r="B300" s="2">
        <v>2.36</v>
      </c>
    </row>
    <row r="301" spans="1:2" ht="15" customHeight="1" x14ac:dyDescent="0.25">
      <c r="A301">
        <v>5</v>
      </c>
      <c r="B301" s="2">
        <v>13.19</v>
      </c>
    </row>
    <row r="302" spans="1:2" ht="15" customHeight="1" x14ac:dyDescent="0.25">
      <c r="A302">
        <v>2</v>
      </c>
      <c r="B302" s="2">
        <v>7.68</v>
      </c>
    </row>
    <row r="303" spans="1:2" ht="15" customHeight="1" x14ac:dyDescent="0.25">
      <c r="A303">
        <v>5</v>
      </c>
      <c r="B303" s="2">
        <v>25.23</v>
      </c>
    </row>
    <row r="304" spans="1:2" ht="15" customHeight="1" x14ac:dyDescent="0.25">
      <c r="A304">
        <v>6</v>
      </c>
      <c r="B304" s="2">
        <v>16.98</v>
      </c>
    </row>
    <row r="305" spans="1:2" ht="15" customHeight="1" x14ac:dyDescent="0.25">
      <c r="A305">
        <v>3</v>
      </c>
      <c r="B305" s="2">
        <v>18.29</v>
      </c>
    </row>
    <row r="306" spans="1:2" ht="15" customHeight="1" x14ac:dyDescent="0.25">
      <c r="A306">
        <v>5</v>
      </c>
      <c r="B306" s="2">
        <v>4.16</v>
      </c>
    </row>
    <row r="307" spans="1:2" ht="15" customHeight="1" x14ac:dyDescent="0.25">
      <c r="A307">
        <v>2</v>
      </c>
      <c r="B307" s="2">
        <v>8.5</v>
      </c>
    </row>
    <row r="308" spans="1:2" ht="15" customHeight="1" x14ac:dyDescent="0.25">
      <c r="A308">
        <v>6</v>
      </c>
      <c r="B308" s="2">
        <v>11.71</v>
      </c>
    </row>
    <row r="309" spans="1:2" ht="15" customHeight="1" x14ac:dyDescent="0.25">
      <c r="A309">
        <v>4</v>
      </c>
      <c r="B309" s="2">
        <v>9.31</v>
      </c>
    </row>
    <row r="310" spans="1:2" ht="15" customHeight="1" x14ac:dyDescent="0.25">
      <c r="A310">
        <v>2</v>
      </c>
      <c r="B310" s="2">
        <v>3.35</v>
      </c>
    </row>
    <row r="311" spans="1:2" ht="15" customHeight="1" x14ac:dyDescent="0.25">
      <c r="A311">
        <v>4</v>
      </c>
      <c r="B311" s="2">
        <v>15.07</v>
      </c>
    </row>
    <row r="312" spans="1:2" ht="15" customHeight="1" x14ac:dyDescent="0.25">
      <c r="A312">
        <v>2</v>
      </c>
      <c r="B312" s="2">
        <v>4.18</v>
      </c>
    </row>
    <row r="313" spans="1:2" ht="15" customHeight="1" x14ac:dyDescent="0.25">
      <c r="A313">
        <v>3</v>
      </c>
      <c r="B313" s="2">
        <v>8.7799999999999994</v>
      </c>
    </row>
    <row r="314" spans="1:2" ht="15" customHeight="1" x14ac:dyDescent="0.25">
      <c r="A314">
        <v>5</v>
      </c>
      <c r="B314" s="2">
        <v>4.3899999999999997</v>
      </c>
    </row>
    <row r="315" spans="1:2" ht="15" customHeight="1" x14ac:dyDescent="0.25">
      <c r="A315">
        <v>4</v>
      </c>
      <c r="B315" s="2">
        <v>3.87</v>
      </c>
    </row>
    <row r="316" spans="1:2" ht="15" customHeight="1" x14ac:dyDescent="0.25">
      <c r="A316">
        <v>2</v>
      </c>
      <c r="B316" s="2">
        <v>9.48</v>
      </c>
    </row>
    <row r="317" spans="1:2" ht="15" customHeight="1" x14ac:dyDescent="0.25">
      <c r="A317">
        <v>4</v>
      </c>
      <c r="B317" s="2">
        <v>10.42</v>
      </c>
    </row>
    <row r="318" spans="1:2" ht="15" customHeight="1" x14ac:dyDescent="0.25">
      <c r="A318">
        <v>4</v>
      </c>
      <c r="B318" s="2">
        <v>8.01</v>
      </c>
    </row>
    <row r="319" spans="1:2" ht="15" customHeight="1" x14ac:dyDescent="0.25">
      <c r="A319">
        <v>1</v>
      </c>
      <c r="B319" s="2">
        <v>3.32</v>
      </c>
    </row>
    <row r="320" spans="1:2" ht="15" customHeight="1" x14ac:dyDescent="0.25">
      <c r="A320">
        <v>2</v>
      </c>
      <c r="B320" s="2">
        <v>10.7</v>
      </c>
    </row>
    <row r="321" spans="1:2" ht="15" customHeight="1" x14ac:dyDescent="0.25">
      <c r="A321">
        <v>3</v>
      </c>
      <c r="B321" s="2">
        <v>5.34</v>
      </c>
    </row>
    <row r="322" spans="1:2" ht="15" customHeight="1" x14ac:dyDescent="0.25">
      <c r="A322">
        <v>3</v>
      </c>
      <c r="B322" s="2">
        <v>24.68</v>
      </c>
    </row>
    <row r="323" spans="1:2" ht="15" customHeight="1" x14ac:dyDescent="0.25">
      <c r="A323">
        <v>4</v>
      </c>
      <c r="B323" s="2">
        <v>12.31</v>
      </c>
    </row>
    <row r="324" spans="1:2" ht="15" customHeight="1" x14ac:dyDescent="0.25">
      <c r="A324">
        <v>4</v>
      </c>
      <c r="B324" s="2">
        <v>11.06</v>
      </c>
    </row>
    <row r="325" spans="1:2" ht="15" customHeight="1" x14ac:dyDescent="0.25">
      <c r="A325">
        <v>5</v>
      </c>
      <c r="B325" s="2">
        <v>14.82</v>
      </c>
    </row>
    <row r="326" spans="1:2" ht="15" customHeight="1" x14ac:dyDescent="0.25">
      <c r="A326">
        <v>4</v>
      </c>
      <c r="B326" s="2">
        <v>20.58</v>
      </c>
    </row>
    <row r="327" spans="1:2" ht="15" customHeight="1" x14ac:dyDescent="0.25">
      <c r="A327">
        <v>5</v>
      </c>
      <c r="B327" s="2">
        <v>27.55</v>
      </c>
    </row>
    <row r="328" spans="1:2" ht="15" customHeight="1" x14ac:dyDescent="0.25">
      <c r="A328">
        <v>3</v>
      </c>
      <c r="B328" s="2">
        <v>4.82</v>
      </c>
    </row>
    <row r="329" spans="1:2" ht="15" customHeight="1" x14ac:dyDescent="0.25">
      <c r="A329">
        <v>5</v>
      </c>
      <c r="B329" s="2">
        <v>30.98</v>
      </c>
    </row>
    <row r="330" spans="1:2" ht="15" customHeight="1" x14ac:dyDescent="0.25">
      <c r="A330">
        <v>3</v>
      </c>
      <c r="B330" s="2">
        <v>1.54</v>
      </c>
    </row>
    <row r="331" spans="1:2" ht="15" customHeight="1" x14ac:dyDescent="0.25">
      <c r="A331">
        <v>5</v>
      </c>
      <c r="B331" s="2">
        <v>20.63</v>
      </c>
    </row>
    <row r="332" spans="1:2" ht="15" customHeight="1" x14ac:dyDescent="0.25">
      <c r="A332">
        <v>5</v>
      </c>
      <c r="B332" s="2">
        <v>17.989999999999998</v>
      </c>
    </row>
    <row r="333" spans="1:2" ht="15" customHeight="1" x14ac:dyDescent="0.25">
      <c r="A333">
        <v>3</v>
      </c>
      <c r="B333" s="2">
        <v>10.06</v>
      </c>
    </row>
    <row r="334" spans="1:2" ht="15" customHeight="1" x14ac:dyDescent="0.25">
      <c r="A334">
        <v>2</v>
      </c>
      <c r="B334" s="2">
        <v>8.42</v>
      </c>
    </row>
    <row r="335" spans="1:2" ht="15" customHeight="1" x14ac:dyDescent="0.25">
      <c r="A335">
        <v>4</v>
      </c>
      <c r="B335" s="2">
        <v>7.48</v>
      </c>
    </row>
    <row r="336" spans="1:2" ht="15" customHeight="1" x14ac:dyDescent="0.25">
      <c r="A336">
        <v>5</v>
      </c>
      <c r="B336" s="2">
        <v>28.64</v>
      </c>
    </row>
    <row r="337" spans="1:2" ht="15" customHeight="1" x14ac:dyDescent="0.25">
      <c r="A337">
        <v>5</v>
      </c>
      <c r="B337" s="2">
        <v>10.06</v>
      </c>
    </row>
    <row r="338" spans="1:2" ht="15" customHeight="1" x14ac:dyDescent="0.25">
      <c r="A338">
        <v>5</v>
      </c>
      <c r="B338" s="2">
        <v>30.89</v>
      </c>
    </row>
    <row r="339" spans="1:2" ht="15" customHeight="1" x14ac:dyDescent="0.25">
      <c r="A339">
        <v>2</v>
      </c>
      <c r="B339" s="2">
        <v>1.87</v>
      </c>
    </row>
    <row r="340" spans="1:2" ht="15" customHeight="1" x14ac:dyDescent="0.25">
      <c r="A340">
        <v>2</v>
      </c>
      <c r="B340" s="2">
        <v>5.98</v>
      </c>
    </row>
    <row r="341" spans="1:2" ht="15" customHeight="1" x14ac:dyDescent="0.25">
      <c r="A341">
        <v>5</v>
      </c>
      <c r="B341" s="2">
        <v>10.63</v>
      </c>
    </row>
    <row r="342" spans="1:2" ht="15" customHeight="1" x14ac:dyDescent="0.25">
      <c r="A342">
        <v>6</v>
      </c>
      <c r="B342" s="2">
        <v>9.24</v>
      </c>
    </row>
    <row r="343" spans="1:2" ht="15" customHeight="1" x14ac:dyDescent="0.25">
      <c r="A343">
        <v>3</v>
      </c>
      <c r="B343" s="2">
        <v>8.2799999999999994</v>
      </c>
    </row>
    <row r="344" spans="1:2" ht="15" customHeight="1" x14ac:dyDescent="0.25">
      <c r="A344">
        <v>4</v>
      </c>
      <c r="B344" s="2">
        <v>12.31</v>
      </c>
    </row>
    <row r="345" spans="1:2" ht="15" customHeight="1" x14ac:dyDescent="0.25">
      <c r="A345">
        <v>5</v>
      </c>
      <c r="B345" s="2">
        <v>11.81</v>
      </c>
    </row>
    <row r="346" spans="1:2" ht="15" customHeight="1" x14ac:dyDescent="0.25">
      <c r="A346">
        <v>5</v>
      </c>
      <c r="B346" s="2">
        <v>5.16</v>
      </c>
    </row>
    <row r="347" spans="1:2" ht="15" customHeight="1" x14ac:dyDescent="0.25">
      <c r="A347">
        <v>3</v>
      </c>
      <c r="B347" s="2">
        <v>2.39</v>
      </c>
    </row>
    <row r="348" spans="1:2" ht="15" customHeight="1" x14ac:dyDescent="0.25">
      <c r="A348">
        <v>3</v>
      </c>
      <c r="B348" s="2">
        <v>25.12</v>
      </c>
    </row>
    <row r="349" spans="1:2" ht="15" customHeight="1" x14ac:dyDescent="0.25">
      <c r="A349">
        <v>5</v>
      </c>
      <c r="B349" s="2">
        <v>2.33</v>
      </c>
    </row>
    <row r="350" spans="1:2" ht="15" customHeight="1" x14ac:dyDescent="0.25">
      <c r="A350">
        <v>4</v>
      </c>
      <c r="B350" s="2">
        <v>7.21</v>
      </c>
    </row>
    <row r="351" spans="1:2" ht="15" customHeight="1" x14ac:dyDescent="0.25">
      <c r="A351">
        <v>3</v>
      </c>
      <c r="B351" s="2">
        <v>22.54</v>
      </c>
    </row>
    <row r="352" spans="1:2" ht="15" customHeight="1" x14ac:dyDescent="0.25">
      <c r="A352">
        <v>3</v>
      </c>
      <c r="B352" s="2">
        <v>6.23</v>
      </c>
    </row>
    <row r="353" spans="1:2" ht="15" customHeight="1" x14ac:dyDescent="0.25">
      <c r="A353">
        <v>3</v>
      </c>
      <c r="B353" s="2">
        <v>3.04</v>
      </c>
    </row>
    <row r="354" spans="1:2" ht="15" customHeight="1" x14ac:dyDescent="0.25">
      <c r="A354">
        <v>2</v>
      </c>
      <c r="B354" s="2">
        <v>4.92</v>
      </c>
    </row>
    <row r="355" spans="1:2" ht="15" customHeight="1" x14ac:dyDescent="0.25">
      <c r="A355">
        <v>2</v>
      </c>
      <c r="B355" s="2">
        <v>0.9</v>
      </c>
    </row>
    <row r="356" spans="1:2" ht="15" customHeight="1" x14ac:dyDescent="0.25">
      <c r="A356">
        <v>6</v>
      </c>
      <c r="B356" s="2">
        <v>14.53</v>
      </c>
    </row>
    <row r="357" spans="1:2" ht="15" customHeight="1" x14ac:dyDescent="0.25">
      <c r="A357">
        <v>4</v>
      </c>
      <c r="B357" s="2">
        <v>4.59</v>
      </c>
    </row>
    <row r="358" spans="1:2" ht="15" customHeight="1" x14ac:dyDescent="0.25">
      <c r="A358">
        <v>2</v>
      </c>
      <c r="B358" s="2">
        <v>5.72</v>
      </c>
    </row>
    <row r="359" spans="1:2" ht="15" customHeight="1" x14ac:dyDescent="0.25">
      <c r="A359">
        <v>3</v>
      </c>
      <c r="B359" s="2">
        <v>15.41</v>
      </c>
    </row>
    <row r="360" spans="1:2" ht="15" customHeight="1" x14ac:dyDescent="0.25">
      <c r="A360">
        <v>4</v>
      </c>
      <c r="B360" s="2">
        <v>7.38</v>
      </c>
    </row>
    <row r="361" spans="1:2" ht="15" customHeight="1" x14ac:dyDescent="0.25">
      <c r="A361">
        <v>4</v>
      </c>
      <c r="B361" s="2">
        <v>16.34</v>
      </c>
    </row>
    <row r="362" spans="1:2" ht="15" customHeight="1" x14ac:dyDescent="0.25">
      <c r="A362">
        <v>4</v>
      </c>
      <c r="B362" s="2">
        <v>11.59</v>
      </c>
    </row>
    <row r="363" spans="1:2" ht="15" customHeight="1" x14ac:dyDescent="0.25">
      <c r="A363">
        <v>3</v>
      </c>
      <c r="B363" s="2">
        <v>7.08</v>
      </c>
    </row>
    <row r="364" spans="1:2" ht="15" customHeight="1" x14ac:dyDescent="0.25">
      <c r="A364">
        <v>3</v>
      </c>
      <c r="B364" s="2">
        <v>4.3499999999999996</v>
      </c>
    </row>
    <row r="365" spans="1:2" ht="15" customHeight="1" x14ac:dyDescent="0.25">
      <c r="A365">
        <v>4</v>
      </c>
      <c r="B365" s="2">
        <v>4.58</v>
      </c>
    </row>
    <row r="366" spans="1:2" ht="15" customHeight="1" x14ac:dyDescent="0.25">
      <c r="A366">
        <v>3</v>
      </c>
      <c r="B366" s="2">
        <v>21.47</v>
      </c>
    </row>
    <row r="367" spans="1:2" ht="15" customHeight="1" x14ac:dyDescent="0.25">
      <c r="A367">
        <v>3</v>
      </c>
      <c r="B367" s="2">
        <v>10.46</v>
      </c>
    </row>
    <row r="368" spans="1:2" ht="15" customHeight="1" x14ac:dyDescent="0.25">
      <c r="A368">
        <v>2</v>
      </c>
      <c r="B368" s="2">
        <v>18.510000000000002</v>
      </c>
    </row>
    <row r="369" spans="1:2" ht="15" customHeight="1" x14ac:dyDescent="0.25">
      <c r="A369">
        <v>6</v>
      </c>
      <c r="B369" s="2">
        <v>21.72</v>
      </c>
    </row>
    <row r="370" spans="1:2" ht="15" customHeight="1" x14ac:dyDescent="0.25">
      <c r="A370">
        <v>4</v>
      </c>
      <c r="B370" s="2">
        <v>9.91</v>
      </c>
    </row>
    <row r="371" spans="1:2" ht="15" customHeight="1" x14ac:dyDescent="0.25">
      <c r="A371">
        <v>4</v>
      </c>
      <c r="B371" s="2">
        <v>17.57</v>
      </c>
    </row>
    <row r="372" spans="1:2" ht="15" customHeight="1" x14ac:dyDescent="0.25">
      <c r="A372">
        <v>5</v>
      </c>
      <c r="B372" s="2">
        <v>24.88</v>
      </c>
    </row>
    <row r="373" spans="1:2" ht="15" customHeight="1" x14ac:dyDescent="0.25">
      <c r="A373">
        <v>3</v>
      </c>
      <c r="B373" s="2">
        <v>10.19</v>
      </c>
    </row>
    <row r="374" spans="1:2" ht="15" customHeight="1" x14ac:dyDescent="0.25">
      <c r="A374">
        <v>4</v>
      </c>
      <c r="B374" s="2">
        <v>3.22</v>
      </c>
    </row>
    <row r="375" spans="1:2" ht="15" customHeight="1" x14ac:dyDescent="0.25">
      <c r="A375">
        <v>5</v>
      </c>
      <c r="B375" s="2">
        <v>6.96</v>
      </c>
    </row>
    <row r="376" spans="1:2" ht="15" customHeight="1" x14ac:dyDescent="0.25">
      <c r="A376">
        <v>3</v>
      </c>
      <c r="B376" s="2">
        <v>6.6</v>
      </c>
    </row>
    <row r="377" spans="1:2" ht="15" customHeight="1" x14ac:dyDescent="0.25">
      <c r="A377">
        <v>3</v>
      </c>
      <c r="B377" s="2">
        <v>22.39</v>
      </c>
    </row>
    <row r="378" spans="1:2" ht="15" customHeight="1" x14ac:dyDescent="0.25">
      <c r="A378">
        <v>3</v>
      </c>
      <c r="B378" s="2">
        <v>22.03</v>
      </c>
    </row>
    <row r="379" spans="1:2" ht="15" customHeight="1" x14ac:dyDescent="0.25">
      <c r="A379">
        <v>6</v>
      </c>
      <c r="B379" s="2">
        <v>9.94</v>
      </c>
    </row>
    <row r="380" spans="1:2" ht="15" customHeight="1" x14ac:dyDescent="0.25">
      <c r="A380">
        <v>3</v>
      </c>
      <c r="B380" s="2">
        <v>9.01</v>
      </c>
    </row>
    <row r="381" spans="1:2" ht="15" customHeight="1" x14ac:dyDescent="0.25">
      <c r="A381">
        <v>3</v>
      </c>
      <c r="B381" s="2">
        <v>20.7</v>
      </c>
    </row>
    <row r="382" spans="1:2" ht="15" customHeight="1" x14ac:dyDescent="0.25">
      <c r="A382">
        <v>6</v>
      </c>
      <c r="B382" s="2">
        <v>34.68</v>
      </c>
    </row>
    <row r="383" spans="1:2" ht="15" customHeight="1" x14ac:dyDescent="0.25">
      <c r="A383">
        <v>5</v>
      </c>
      <c r="B383" s="2">
        <v>13.73</v>
      </c>
    </row>
    <row r="384" spans="1:2" ht="15" customHeight="1" x14ac:dyDescent="0.25">
      <c r="A384">
        <v>3</v>
      </c>
      <c r="B384" s="2">
        <v>11.88</v>
      </c>
    </row>
    <row r="385" spans="1:2" ht="15" customHeight="1" x14ac:dyDescent="0.25">
      <c r="A385">
        <v>6</v>
      </c>
      <c r="B385" s="2">
        <v>22.91</v>
      </c>
    </row>
    <row r="386" spans="1:2" ht="15" customHeight="1" x14ac:dyDescent="0.25">
      <c r="A386">
        <v>4</v>
      </c>
      <c r="B386" s="2">
        <v>33.76</v>
      </c>
    </row>
    <row r="387" spans="1:2" ht="15" customHeight="1" x14ac:dyDescent="0.25">
      <c r="A387">
        <v>5</v>
      </c>
      <c r="B387" s="2">
        <v>13.53</v>
      </c>
    </row>
    <row r="388" spans="1:2" ht="15" customHeight="1" x14ac:dyDescent="0.25">
      <c r="A388">
        <v>3</v>
      </c>
      <c r="B388" s="2">
        <v>15.12</v>
      </c>
    </row>
    <row r="389" spans="1:2" ht="15" customHeight="1" x14ac:dyDescent="0.25">
      <c r="A389">
        <v>4</v>
      </c>
      <c r="B389" s="2">
        <v>13.56</v>
      </c>
    </row>
    <row r="390" spans="1:2" ht="15" customHeight="1" x14ac:dyDescent="0.25">
      <c r="A390">
        <v>4</v>
      </c>
      <c r="B390" s="2">
        <v>13.76</v>
      </c>
    </row>
    <row r="391" spans="1:2" ht="15" customHeight="1" x14ac:dyDescent="0.25">
      <c r="A391">
        <v>6</v>
      </c>
      <c r="B391" s="2">
        <v>21.51</v>
      </c>
    </row>
    <row r="392" spans="1:2" ht="15" customHeight="1" x14ac:dyDescent="0.25">
      <c r="A392">
        <v>6</v>
      </c>
      <c r="B392" s="2">
        <v>16.91</v>
      </c>
    </row>
    <row r="393" spans="1:2" ht="15" customHeight="1" x14ac:dyDescent="0.25">
      <c r="A393">
        <v>3</v>
      </c>
      <c r="B393" s="2">
        <v>5.84</v>
      </c>
    </row>
    <row r="394" spans="1:2" ht="15" customHeight="1" x14ac:dyDescent="0.25">
      <c r="A394">
        <v>4</v>
      </c>
      <c r="B394" s="2">
        <v>12.64</v>
      </c>
    </row>
    <row r="395" spans="1:2" ht="15" customHeight="1" x14ac:dyDescent="0.25">
      <c r="A395">
        <v>4</v>
      </c>
      <c r="B395" s="2">
        <v>2.2799999999999998</v>
      </c>
    </row>
    <row r="396" spans="1:2" ht="15" customHeight="1" x14ac:dyDescent="0.25">
      <c r="A396">
        <v>4</v>
      </c>
      <c r="B396" s="2">
        <v>11.45</v>
      </c>
    </row>
    <row r="397" spans="1:2" ht="15" customHeight="1" x14ac:dyDescent="0.25">
      <c r="A397">
        <v>4</v>
      </c>
      <c r="B397" s="2">
        <v>18.64</v>
      </c>
    </row>
    <row r="398" spans="1:2" ht="15" customHeight="1" x14ac:dyDescent="0.25">
      <c r="A398">
        <v>6</v>
      </c>
      <c r="B398" s="2">
        <v>20.59</v>
      </c>
    </row>
    <row r="399" spans="1:2" ht="15" customHeight="1" x14ac:dyDescent="0.25">
      <c r="A399">
        <v>3</v>
      </c>
      <c r="B399" s="2">
        <v>4.32</v>
      </c>
    </row>
    <row r="400" spans="1:2" ht="15" customHeight="1" x14ac:dyDescent="0.25">
      <c r="A400">
        <v>5</v>
      </c>
      <c r="B400" s="2">
        <v>4.58</v>
      </c>
    </row>
    <row r="401" spans="1:2" ht="15" customHeight="1" x14ac:dyDescent="0.25">
      <c r="A401">
        <v>4</v>
      </c>
      <c r="B401" s="2">
        <v>17.399999999999999</v>
      </c>
    </row>
    <row r="402" spans="1:2" ht="15" customHeight="1" x14ac:dyDescent="0.25">
      <c r="A402">
        <v>2</v>
      </c>
      <c r="B402" s="2">
        <v>9.36</v>
      </c>
    </row>
    <row r="403" spans="1:2" ht="15" customHeight="1" x14ac:dyDescent="0.25">
      <c r="A403">
        <v>4</v>
      </c>
      <c r="B403" s="2">
        <v>8.76</v>
      </c>
    </row>
    <row r="404" spans="1:2" ht="15" customHeight="1" x14ac:dyDescent="0.25">
      <c r="A404">
        <v>3</v>
      </c>
      <c r="B404" s="2">
        <v>7.61</v>
      </c>
    </row>
    <row r="405" spans="1:2" ht="15" customHeight="1" x14ac:dyDescent="0.25">
      <c r="A405">
        <v>5</v>
      </c>
      <c r="B405" s="2">
        <v>6.84</v>
      </c>
    </row>
    <row r="406" spans="1:2" ht="15" customHeight="1" x14ac:dyDescent="0.25">
      <c r="A406">
        <v>4</v>
      </c>
      <c r="B406" s="2">
        <v>22.32</v>
      </c>
    </row>
    <row r="407" spans="1:2" ht="15" customHeight="1" x14ac:dyDescent="0.25">
      <c r="A407">
        <v>4</v>
      </c>
      <c r="B407" s="2">
        <v>23.31</v>
      </c>
    </row>
    <row r="408" spans="1:2" ht="15" customHeight="1" x14ac:dyDescent="0.25">
      <c r="A408">
        <v>3</v>
      </c>
      <c r="B408" s="2">
        <v>28.22</v>
      </c>
    </row>
    <row r="409" spans="1:2" ht="15" customHeight="1" x14ac:dyDescent="0.25">
      <c r="A409">
        <v>5</v>
      </c>
      <c r="B409" s="2">
        <v>6.97</v>
      </c>
    </row>
    <row r="410" spans="1:2" ht="15" customHeight="1" x14ac:dyDescent="0.25">
      <c r="A410">
        <v>5</v>
      </c>
      <c r="B410" s="2">
        <v>34.659999999999997</v>
      </c>
    </row>
    <row r="411" spans="1:2" ht="15" customHeight="1" x14ac:dyDescent="0.25">
      <c r="A411">
        <v>6</v>
      </c>
      <c r="B411" s="2">
        <v>23.1</v>
      </c>
    </row>
    <row r="412" spans="1:2" ht="15" customHeight="1" x14ac:dyDescent="0.25">
      <c r="A412">
        <v>5</v>
      </c>
      <c r="B412" s="2">
        <v>5.12</v>
      </c>
    </row>
    <row r="413" spans="1:2" ht="15" customHeight="1" x14ac:dyDescent="0.25">
      <c r="A413">
        <v>4</v>
      </c>
      <c r="B413" s="2">
        <v>26.64</v>
      </c>
    </row>
    <row r="414" spans="1:2" ht="15" customHeight="1" x14ac:dyDescent="0.25">
      <c r="A414">
        <v>5</v>
      </c>
      <c r="B414" s="2">
        <v>7.29</v>
      </c>
    </row>
    <row r="415" spans="1:2" ht="15" customHeight="1" x14ac:dyDescent="0.25">
      <c r="A415">
        <v>2</v>
      </c>
      <c r="B415" s="2">
        <v>4.99</v>
      </c>
    </row>
    <row r="416" spans="1:2" ht="15" customHeight="1" x14ac:dyDescent="0.25">
      <c r="A416">
        <v>4</v>
      </c>
      <c r="B416" s="2">
        <v>8.19</v>
      </c>
    </row>
    <row r="417" spans="1:2" ht="15" customHeight="1" x14ac:dyDescent="0.25">
      <c r="A417">
        <v>5</v>
      </c>
      <c r="B417" s="2">
        <v>28</v>
      </c>
    </row>
    <row r="418" spans="1:2" ht="15" customHeight="1" x14ac:dyDescent="0.25">
      <c r="A418">
        <v>4</v>
      </c>
      <c r="B418" s="2">
        <v>6.69</v>
      </c>
    </row>
    <row r="419" spans="1:2" ht="15" customHeight="1" x14ac:dyDescent="0.25">
      <c r="A419">
        <v>6</v>
      </c>
      <c r="B419" s="2">
        <v>3.17</v>
      </c>
    </row>
    <row r="420" spans="1:2" ht="15" customHeight="1" x14ac:dyDescent="0.25">
      <c r="A420">
        <v>3</v>
      </c>
      <c r="B420" s="2">
        <v>12.2</v>
      </c>
    </row>
    <row r="421" spans="1:2" ht="15" customHeight="1" x14ac:dyDescent="0.25">
      <c r="A421">
        <v>5</v>
      </c>
      <c r="B421" s="2">
        <v>32.17</v>
      </c>
    </row>
    <row r="422" spans="1:2" ht="15" customHeight="1" x14ac:dyDescent="0.25">
      <c r="A422">
        <v>5</v>
      </c>
      <c r="B422" s="2">
        <v>15.64</v>
      </c>
    </row>
    <row r="423" spans="1:2" ht="15" customHeight="1" x14ac:dyDescent="0.25">
      <c r="A423">
        <v>1</v>
      </c>
      <c r="B423" s="2">
        <v>3.75</v>
      </c>
    </row>
    <row r="424" spans="1:2" ht="15" customHeight="1" x14ac:dyDescent="0.25">
      <c r="A424">
        <v>3</v>
      </c>
      <c r="B424" s="2">
        <v>13.52</v>
      </c>
    </row>
    <row r="425" spans="1:2" ht="15" customHeight="1" x14ac:dyDescent="0.25">
      <c r="A425">
        <v>2</v>
      </c>
      <c r="B425" s="2">
        <v>10.98</v>
      </c>
    </row>
    <row r="426" spans="1:2" ht="15" customHeight="1" x14ac:dyDescent="0.25">
      <c r="A426">
        <v>4</v>
      </c>
      <c r="B426" s="2">
        <v>12.98</v>
      </c>
    </row>
    <row r="427" spans="1:2" ht="15" customHeight="1" x14ac:dyDescent="0.25">
      <c r="A427">
        <v>4</v>
      </c>
      <c r="B427" s="2">
        <v>8.3699999999999992</v>
      </c>
    </row>
    <row r="428" spans="1:2" ht="15" customHeight="1" x14ac:dyDescent="0.25">
      <c r="A428">
        <v>3</v>
      </c>
      <c r="B428" s="2">
        <v>15.42</v>
      </c>
    </row>
    <row r="429" spans="1:2" ht="15" customHeight="1" x14ac:dyDescent="0.25">
      <c r="A429">
        <v>3</v>
      </c>
      <c r="B429" s="2">
        <v>12.54</v>
      </c>
    </row>
    <row r="430" spans="1:2" ht="15" customHeight="1" x14ac:dyDescent="0.25">
      <c r="A430">
        <v>3</v>
      </c>
      <c r="B430" s="2">
        <v>8</v>
      </c>
    </row>
    <row r="431" spans="1:2" ht="15" customHeight="1" x14ac:dyDescent="0.25">
      <c r="A431">
        <v>4</v>
      </c>
      <c r="B431" s="2">
        <v>5.88</v>
      </c>
    </row>
    <row r="432" spans="1:2" ht="15" customHeight="1" x14ac:dyDescent="0.25">
      <c r="A432">
        <v>5</v>
      </c>
      <c r="B432" s="2">
        <v>13.35</v>
      </c>
    </row>
    <row r="433" spans="1:2" ht="15" customHeight="1" x14ac:dyDescent="0.25">
      <c r="A433">
        <v>3</v>
      </c>
      <c r="B433" s="2">
        <v>2.66</v>
      </c>
    </row>
    <row r="434" spans="1:2" ht="15" customHeight="1" x14ac:dyDescent="0.25">
      <c r="A434">
        <v>3</v>
      </c>
      <c r="B434" s="2">
        <v>13.96</v>
      </c>
    </row>
    <row r="435" spans="1:2" ht="15" customHeight="1" x14ac:dyDescent="0.25">
      <c r="A435">
        <v>2</v>
      </c>
      <c r="B435" s="2">
        <v>6.73</v>
      </c>
    </row>
    <row r="436" spans="1:2" ht="15" customHeight="1" x14ac:dyDescent="0.25">
      <c r="A436">
        <v>3</v>
      </c>
      <c r="B436" s="2">
        <v>17.23</v>
      </c>
    </row>
    <row r="437" spans="1:2" ht="15" customHeight="1" x14ac:dyDescent="0.25">
      <c r="A437">
        <v>5</v>
      </c>
      <c r="B437" s="2">
        <v>19.54</v>
      </c>
    </row>
    <row r="438" spans="1:2" ht="15" customHeight="1" x14ac:dyDescent="0.25">
      <c r="A438">
        <v>4</v>
      </c>
      <c r="B438" s="2">
        <v>13.3</v>
      </c>
    </row>
    <row r="439" spans="1:2" ht="15" customHeight="1" x14ac:dyDescent="0.25">
      <c r="A439">
        <v>6</v>
      </c>
      <c r="B439" s="2">
        <v>3.33</v>
      </c>
    </row>
    <row r="440" spans="1:2" ht="15" customHeight="1" x14ac:dyDescent="0.25">
      <c r="A440">
        <v>6</v>
      </c>
      <c r="B440" s="2">
        <v>11.04</v>
      </c>
    </row>
    <row r="441" spans="1:2" ht="15" customHeight="1" x14ac:dyDescent="0.25">
      <c r="A441">
        <v>4</v>
      </c>
      <c r="B441" s="2">
        <v>10.47</v>
      </c>
    </row>
    <row r="442" spans="1:2" ht="15" customHeight="1" x14ac:dyDescent="0.25">
      <c r="A442">
        <v>4</v>
      </c>
      <c r="B442" s="2">
        <v>25.67</v>
      </c>
    </row>
    <row r="443" spans="1:2" ht="15" customHeight="1" x14ac:dyDescent="0.25">
      <c r="A443">
        <v>4</v>
      </c>
      <c r="B443" s="2">
        <v>21.9</v>
      </c>
    </row>
    <row r="444" spans="1:2" ht="15" customHeight="1" x14ac:dyDescent="0.25">
      <c r="A444">
        <v>3</v>
      </c>
      <c r="B444" s="2">
        <v>13.8</v>
      </c>
    </row>
    <row r="445" spans="1:2" ht="15" customHeight="1" x14ac:dyDescent="0.25">
      <c r="A445">
        <v>5</v>
      </c>
      <c r="B445" s="2">
        <v>29.16</v>
      </c>
    </row>
    <row r="446" spans="1:2" ht="15" customHeight="1" x14ac:dyDescent="0.25">
      <c r="A446">
        <v>4</v>
      </c>
      <c r="B446" s="2">
        <v>16.8</v>
      </c>
    </row>
    <row r="447" spans="1:2" ht="15" customHeight="1" x14ac:dyDescent="0.25">
      <c r="A447">
        <v>5</v>
      </c>
      <c r="B447" s="2">
        <v>8.57</v>
      </c>
    </row>
    <row r="448" spans="1:2" ht="15" customHeight="1" x14ac:dyDescent="0.25">
      <c r="A448">
        <v>3</v>
      </c>
      <c r="B448" s="2">
        <v>16.510000000000002</v>
      </c>
    </row>
    <row r="449" spans="1:2" ht="15" customHeight="1" x14ac:dyDescent="0.25">
      <c r="A449">
        <v>2</v>
      </c>
      <c r="B449" s="2">
        <v>2.88</v>
      </c>
    </row>
    <row r="450" spans="1:2" ht="15" customHeight="1" x14ac:dyDescent="0.25">
      <c r="A450">
        <v>4</v>
      </c>
      <c r="B450" s="2">
        <v>13.99</v>
      </c>
    </row>
    <row r="451" spans="1:2" ht="15" customHeight="1" x14ac:dyDescent="0.25">
      <c r="A451">
        <v>4</v>
      </c>
      <c r="B451" s="2">
        <v>26.54</v>
      </c>
    </row>
    <row r="452" spans="1:2" ht="15" customHeight="1" x14ac:dyDescent="0.25">
      <c r="A452">
        <v>5</v>
      </c>
      <c r="B452" s="2">
        <v>3.98</v>
      </c>
    </row>
    <row r="453" spans="1:2" ht="15" customHeight="1" x14ac:dyDescent="0.25">
      <c r="A453">
        <v>4</v>
      </c>
      <c r="B453" s="2">
        <v>10.95</v>
      </c>
    </row>
    <row r="454" spans="1:2" ht="15" customHeight="1" x14ac:dyDescent="0.25">
      <c r="A454">
        <v>3</v>
      </c>
      <c r="B454" s="2">
        <v>8.59</v>
      </c>
    </row>
    <row r="455" spans="1:2" ht="15" customHeight="1" x14ac:dyDescent="0.25">
      <c r="A455">
        <v>5</v>
      </c>
      <c r="B455" s="2">
        <v>23.8</v>
      </c>
    </row>
    <row r="456" spans="1:2" ht="15" customHeight="1" x14ac:dyDescent="0.25">
      <c r="A456">
        <v>5</v>
      </c>
      <c r="B456" s="2">
        <v>20.3</v>
      </c>
    </row>
    <row r="457" spans="1:2" ht="15" customHeight="1" x14ac:dyDescent="0.25">
      <c r="A457">
        <v>4</v>
      </c>
      <c r="B457" s="2">
        <v>8.9600000000000009</v>
      </c>
    </row>
    <row r="458" spans="1:2" ht="15" customHeight="1" x14ac:dyDescent="0.25">
      <c r="A458">
        <v>4</v>
      </c>
      <c r="B458" s="2">
        <v>7.82</v>
      </c>
    </row>
    <row r="459" spans="1:2" ht="15" customHeight="1" x14ac:dyDescent="0.25">
      <c r="A459">
        <v>5</v>
      </c>
      <c r="B459" s="2">
        <v>6.19</v>
      </c>
    </row>
    <row r="460" spans="1:2" ht="15" customHeight="1" x14ac:dyDescent="0.25">
      <c r="A460">
        <v>6</v>
      </c>
      <c r="B460" s="2">
        <v>14.62</v>
      </c>
    </row>
    <row r="461" spans="1:2" ht="15" customHeight="1" x14ac:dyDescent="0.25">
      <c r="A461">
        <v>3</v>
      </c>
      <c r="B461" s="2">
        <v>21.54</v>
      </c>
    </row>
    <row r="462" spans="1:2" ht="15" customHeight="1" x14ac:dyDescent="0.25">
      <c r="A462">
        <v>3</v>
      </c>
      <c r="B462" s="2">
        <v>14.5</v>
      </c>
    </row>
    <row r="463" spans="1:2" ht="15" customHeight="1" x14ac:dyDescent="0.25">
      <c r="A463">
        <v>5</v>
      </c>
      <c r="B463" s="2">
        <v>12.35</v>
      </c>
    </row>
    <row r="464" spans="1:2" ht="15" customHeight="1" x14ac:dyDescent="0.25">
      <c r="A464">
        <v>4</v>
      </c>
      <c r="B464" s="2">
        <v>5.1100000000000003</v>
      </c>
    </row>
    <row r="465" spans="1:2" ht="15" customHeight="1" x14ac:dyDescent="0.25">
      <c r="A465">
        <v>6</v>
      </c>
      <c r="B465" s="2">
        <v>18.68</v>
      </c>
    </row>
    <row r="466" spans="1:2" ht="15" customHeight="1" x14ac:dyDescent="0.25">
      <c r="A466">
        <v>5</v>
      </c>
      <c r="B466" s="2">
        <v>20.16</v>
      </c>
    </row>
    <row r="467" spans="1:2" ht="15" customHeight="1" x14ac:dyDescent="0.25">
      <c r="A467">
        <v>2</v>
      </c>
      <c r="B467" s="2">
        <v>10.73</v>
      </c>
    </row>
    <row r="468" spans="1:2" ht="15" customHeight="1" x14ac:dyDescent="0.25">
      <c r="A468">
        <v>6</v>
      </c>
      <c r="B468" s="2">
        <v>13.22</v>
      </c>
    </row>
    <row r="469" spans="1:2" ht="15" customHeight="1" x14ac:dyDescent="0.25">
      <c r="A469">
        <v>3</v>
      </c>
      <c r="B469" s="2">
        <v>6.72</v>
      </c>
    </row>
    <row r="470" spans="1:2" ht="15" customHeight="1" x14ac:dyDescent="0.25">
      <c r="A470">
        <v>6</v>
      </c>
      <c r="B470" s="2">
        <v>20.59</v>
      </c>
    </row>
    <row r="471" spans="1:2" ht="15" customHeight="1" x14ac:dyDescent="0.25">
      <c r="A471">
        <v>4</v>
      </c>
      <c r="B471" s="2">
        <v>13.16</v>
      </c>
    </row>
    <row r="472" spans="1:2" ht="15" customHeight="1" x14ac:dyDescent="0.25">
      <c r="A472">
        <v>4</v>
      </c>
      <c r="B472" s="2">
        <v>20.86</v>
      </c>
    </row>
    <row r="473" spans="1:2" ht="15" customHeight="1" x14ac:dyDescent="0.25">
      <c r="A473">
        <v>4</v>
      </c>
      <c r="B473" s="2">
        <v>8.26</v>
      </c>
    </row>
    <row r="474" spans="1:2" ht="15" customHeight="1" x14ac:dyDescent="0.25">
      <c r="A474">
        <v>5</v>
      </c>
      <c r="B474" s="2">
        <v>18.02</v>
      </c>
    </row>
    <row r="475" spans="1:2" ht="15" customHeight="1" x14ac:dyDescent="0.25">
      <c r="A475">
        <v>5</v>
      </c>
      <c r="B475" s="2">
        <v>18.41</v>
      </c>
    </row>
    <row r="476" spans="1:2" ht="15" customHeight="1" x14ac:dyDescent="0.25">
      <c r="A476">
        <v>5</v>
      </c>
      <c r="B476" s="2">
        <v>14.96</v>
      </c>
    </row>
    <row r="477" spans="1:2" ht="15" customHeight="1" x14ac:dyDescent="0.25">
      <c r="A477">
        <v>4</v>
      </c>
      <c r="B477" s="2">
        <v>20.74</v>
      </c>
    </row>
    <row r="478" spans="1:2" ht="15" customHeight="1" x14ac:dyDescent="0.25">
      <c r="A478">
        <v>5</v>
      </c>
      <c r="B478" s="2">
        <v>18.16</v>
      </c>
    </row>
    <row r="479" spans="1:2" ht="15" customHeight="1" x14ac:dyDescent="0.25">
      <c r="A479">
        <v>4</v>
      </c>
      <c r="B479" s="2">
        <v>3.81</v>
      </c>
    </row>
    <row r="480" spans="1:2" ht="15" customHeight="1" x14ac:dyDescent="0.25">
      <c r="A480">
        <v>4</v>
      </c>
      <c r="B480" s="2">
        <v>31.14</v>
      </c>
    </row>
    <row r="481" spans="1:2" ht="15" customHeight="1" x14ac:dyDescent="0.25">
      <c r="A481">
        <v>4</v>
      </c>
      <c r="B481" s="2">
        <v>15.54</v>
      </c>
    </row>
    <row r="482" spans="1:2" ht="15" customHeight="1" x14ac:dyDescent="0.25">
      <c r="A482">
        <v>3</v>
      </c>
      <c r="B482" s="2">
        <v>4.18</v>
      </c>
    </row>
    <row r="483" spans="1:2" ht="15" customHeight="1" x14ac:dyDescent="0.25">
      <c r="A483">
        <v>4</v>
      </c>
      <c r="B483" s="2">
        <v>15.48</v>
      </c>
    </row>
    <row r="484" spans="1:2" ht="15" customHeight="1" x14ac:dyDescent="0.25">
      <c r="A484">
        <v>1</v>
      </c>
      <c r="B484" s="2">
        <v>2.57</v>
      </c>
    </row>
    <row r="485" spans="1:2" ht="15" customHeight="1" x14ac:dyDescent="0.25">
      <c r="A485">
        <v>4</v>
      </c>
      <c r="B485" s="2">
        <v>12.28</v>
      </c>
    </row>
    <row r="486" spans="1:2" ht="15" customHeight="1" x14ac:dyDescent="0.25">
      <c r="A486">
        <v>5</v>
      </c>
      <c r="B486" s="2">
        <v>23.12</v>
      </c>
    </row>
    <row r="487" spans="1:2" ht="15" customHeight="1" x14ac:dyDescent="0.25">
      <c r="A487">
        <v>3</v>
      </c>
      <c r="B487" s="2">
        <v>15.53</v>
      </c>
    </row>
    <row r="488" spans="1:2" ht="15" customHeight="1" x14ac:dyDescent="0.25">
      <c r="A488">
        <v>3</v>
      </c>
      <c r="B488" s="2">
        <v>12</v>
      </c>
    </row>
    <row r="489" spans="1:2" ht="15" customHeight="1" x14ac:dyDescent="0.25">
      <c r="A489">
        <v>3</v>
      </c>
      <c r="B489" s="2">
        <v>5.32</v>
      </c>
    </row>
    <row r="490" spans="1:2" ht="15" customHeight="1" x14ac:dyDescent="0.25">
      <c r="A490">
        <v>5</v>
      </c>
      <c r="B490" s="2">
        <v>8.19</v>
      </c>
    </row>
    <row r="491" spans="1:2" ht="15" customHeight="1" x14ac:dyDescent="0.25">
      <c r="A491">
        <v>4</v>
      </c>
      <c r="B491" s="2">
        <v>14.94</v>
      </c>
    </row>
    <row r="492" spans="1:2" ht="15" customHeight="1" x14ac:dyDescent="0.25">
      <c r="A492">
        <v>4</v>
      </c>
      <c r="B492" s="2">
        <v>10.14</v>
      </c>
    </row>
    <row r="493" spans="1:2" ht="15" customHeight="1" x14ac:dyDescent="0.25">
      <c r="A493">
        <v>5</v>
      </c>
      <c r="B493" s="2">
        <v>15.83</v>
      </c>
    </row>
    <row r="494" spans="1:2" ht="15" customHeight="1" x14ac:dyDescent="0.25">
      <c r="A494">
        <v>5</v>
      </c>
      <c r="B494" s="2">
        <v>10.58</v>
      </c>
    </row>
    <row r="495" spans="1:2" ht="15" customHeight="1" x14ac:dyDescent="0.25">
      <c r="A495">
        <v>7</v>
      </c>
      <c r="B495" s="2">
        <v>19.37</v>
      </c>
    </row>
    <row r="496" spans="1:2" ht="15" customHeight="1" x14ac:dyDescent="0.25">
      <c r="A496">
        <v>6</v>
      </c>
      <c r="B496" s="2">
        <v>33.04</v>
      </c>
    </row>
    <row r="497" spans="1:2" ht="15" customHeight="1" x14ac:dyDescent="0.25">
      <c r="A497">
        <v>2</v>
      </c>
      <c r="B497" s="2">
        <v>3.82</v>
      </c>
    </row>
    <row r="498" spans="1:2" ht="15" customHeight="1" x14ac:dyDescent="0.25">
      <c r="A498">
        <v>4</v>
      </c>
      <c r="B498" s="2">
        <v>8</v>
      </c>
    </row>
    <row r="499" spans="1:2" ht="15" customHeight="1" x14ac:dyDescent="0.25">
      <c r="A499">
        <v>5</v>
      </c>
      <c r="B499" s="2">
        <v>7.53</v>
      </c>
    </row>
    <row r="500" spans="1:2" ht="15" customHeight="1" x14ac:dyDescent="0.25">
      <c r="A500">
        <v>4</v>
      </c>
      <c r="B500" s="2">
        <v>9.4700000000000006</v>
      </c>
    </row>
    <row r="501" spans="1:2" ht="15" customHeight="1" x14ac:dyDescent="0.25">
      <c r="A501">
        <v>3</v>
      </c>
      <c r="B501" s="2">
        <v>2.66</v>
      </c>
    </row>
    <row r="502" spans="1:2" ht="15" customHeight="1" x14ac:dyDescent="0.25">
      <c r="A502">
        <v>5</v>
      </c>
      <c r="B502" s="2">
        <v>23.9</v>
      </c>
    </row>
    <row r="503" spans="1:2" ht="15" customHeight="1" x14ac:dyDescent="0.25">
      <c r="A503">
        <v>4</v>
      </c>
      <c r="B503" s="2">
        <v>19.45</v>
      </c>
    </row>
    <row r="504" spans="1:2" ht="15" customHeight="1" x14ac:dyDescent="0.25">
      <c r="A504">
        <v>5</v>
      </c>
      <c r="B504" s="2">
        <v>27.6</v>
      </c>
    </row>
    <row r="505" spans="1:2" ht="15" customHeight="1" x14ac:dyDescent="0.25">
      <c r="A505">
        <v>3</v>
      </c>
      <c r="B505" s="2">
        <v>1.02</v>
      </c>
    </row>
    <row r="506" spans="1:2" ht="15" customHeight="1" x14ac:dyDescent="0.25">
      <c r="A506">
        <v>3</v>
      </c>
      <c r="B506" s="2">
        <v>6.75</v>
      </c>
    </row>
    <row r="507" spans="1:2" ht="15" customHeight="1" x14ac:dyDescent="0.25">
      <c r="A507">
        <v>5</v>
      </c>
      <c r="B507" s="2">
        <v>16.88</v>
      </c>
    </row>
    <row r="508" spans="1:2" ht="15" customHeight="1" x14ac:dyDescent="0.25">
      <c r="A508">
        <v>3</v>
      </c>
      <c r="B508" s="2">
        <v>11.15</v>
      </c>
    </row>
    <row r="509" spans="1:2" ht="15" customHeight="1" x14ac:dyDescent="0.25">
      <c r="A509">
        <v>3</v>
      </c>
      <c r="B509" s="2">
        <v>24.45</v>
      </c>
    </row>
    <row r="510" spans="1:2" ht="15" customHeight="1" x14ac:dyDescent="0.25">
      <c r="A510">
        <v>4</v>
      </c>
      <c r="B510" s="2">
        <v>19.940000000000001</v>
      </c>
    </row>
    <row r="511" spans="1:2" ht="15" customHeight="1" x14ac:dyDescent="0.25">
      <c r="A511">
        <v>3</v>
      </c>
      <c r="B511" s="2">
        <v>19.95</v>
      </c>
    </row>
    <row r="512" spans="1:2" ht="15" customHeight="1" x14ac:dyDescent="0.25">
      <c r="A512">
        <v>2</v>
      </c>
      <c r="B512" s="2">
        <v>7.89</v>
      </c>
    </row>
    <row r="513" spans="1:2" ht="15" customHeight="1" x14ac:dyDescent="0.25">
      <c r="A513">
        <v>5</v>
      </c>
      <c r="B513" s="2">
        <v>4.82</v>
      </c>
    </row>
    <row r="514" spans="1:2" ht="15" customHeight="1" x14ac:dyDescent="0.25">
      <c r="A514">
        <v>4</v>
      </c>
      <c r="B514" s="2">
        <v>9.99</v>
      </c>
    </row>
    <row r="515" spans="1:2" ht="15" customHeight="1" x14ac:dyDescent="0.25">
      <c r="A515">
        <v>2</v>
      </c>
      <c r="B515" s="2">
        <v>7.6</v>
      </c>
    </row>
    <row r="516" spans="1:2" ht="15" customHeight="1" x14ac:dyDescent="0.25">
      <c r="A516">
        <v>5</v>
      </c>
      <c r="B516" s="2">
        <v>20.53</v>
      </c>
    </row>
    <row r="517" spans="1:2" ht="15" customHeight="1" x14ac:dyDescent="0.25">
      <c r="A517">
        <v>5</v>
      </c>
      <c r="B517" s="2">
        <v>14.04</v>
      </c>
    </row>
    <row r="518" spans="1:2" ht="15" customHeight="1" x14ac:dyDescent="0.25">
      <c r="A518">
        <v>5</v>
      </c>
      <c r="B518" s="2">
        <v>23</v>
      </c>
    </row>
    <row r="519" spans="1:2" ht="15" customHeight="1" x14ac:dyDescent="0.25">
      <c r="A519">
        <v>4</v>
      </c>
      <c r="B519" s="2">
        <v>25.7</v>
      </c>
    </row>
    <row r="520" spans="1:2" ht="15" customHeight="1" x14ac:dyDescent="0.25">
      <c r="A520">
        <v>6</v>
      </c>
      <c r="B520" s="2">
        <v>21.11</v>
      </c>
    </row>
    <row r="521" spans="1:2" ht="15" customHeight="1" x14ac:dyDescent="0.25">
      <c r="A521">
        <v>5</v>
      </c>
      <c r="B521" s="2">
        <v>15.12</v>
      </c>
    </row>
    <row r="522" spans="1:2" ht="15" customHeight="1" x14ac:dyDescent="0.25">
      <c r="A522">
        <v>3</v>
      </c>
      <c r="B522" s="2">
        <v>6.51</v>
      </c>
    </row>
    <row r="523" spans="1:2" ht="15" customHeight="1" x14ac:dyDescent="0.25">
      <c r="A523">
        <v>5</v>
      </c>
      <c r="B523" s="2">
        <v>10.94</v>
      </c>
    </row>
    <row r="524" spans="1:2" ht="15" customHeight="1" x14ac:dyDescent="0.25">
      <c r="A524">
        <v>3</v>
      </c>
      <c r="B524" s="2">
        <v>26.27</v>
      </c>
    </row>
    <row r="525" spans="1:2" ht="15" customHeight="1" x14ac:dyDescent="0.25">
      <c r="A525">
        <v>4</v>
      </c>
      <c r="B525" s="2">
        <v>10.3</v>
      </c>
    </row>
    <row r="526" spans="1:2" ht="15" customHeight="1" x14ac:dyDescent="0.25">
      <c r="A526">
        <v>3</v>
      </c>
      <c r="B526" s="2">
        <v>13.69</v>
      </c>
    </row>
    <row r="527" spans="1:2" ht="15" customHeight="1" x14ac:dyDescent="0.25">
      <c r="A527">
        <v>4</v>
      </c>
      <c r="B527" s="2">
        <v>14.85</v>
      </c>
    </row>
    <row r="528" spans="1:2" ht="15" customHeight="1" x14ac:dyDescent="0.25">
      <c r="A528">
        <v>3</v>
      </c>
      <c r="B528" s="2">
        <v>19.39</v>
      </c>
    </row>
    <row r="529" spans="1:2" ht="15" customHeight="1" x14ac:dyDescent="0.25">
      <c r="A529">
        <v>5</v>
      </c>
      <c r="B529" s="2">
        <v>12.35</v>
      </c>
    </row>
    <row r="530" spans="1:2" ht="15" customHeight="1" x14ac:dyDescent="0.25">
      <c r="A530">
        <v>3</v>
      </c>
      <c r="B530" s="2">
        <v>8.0500000000000007</v>
      </c>
    </row>
    <row r="531" spans="1:2" ht="15" customHeight="1" x14ac:dyDescent="0.25">
      <c r="A531">
        <v>5</v>
      </c>
      <c r="B531" s="2">
        <v>30.54</v>
      </c>
    </row>
    <row r="532" spans="1:2" ht="15" customHeight="1" x14ac:dyDescent="0.25">
      <c r="A532">
        <v>3</v>
      </c>
      <c r="B532" s="2">
        <v>12.83</v>
      </c>
    </row>
    <row r="533" spans="1:2" ht="15" customHeight="1" x14ac:dyDescent="0.25">
      <c r="A533">
        <v>4</v>
      </c>
      <c r="B533" s="2">
        <v>16.37</v>
      </c>
    </row>
    <row r="534" spans="1:2" ht="15" customHeight="1" x14ac:dyDescent="0.25">
      <c r="A534">
        <v>3</v>
      </c>
      <c r="B534" s="2">
        <v>30.06</v>
      </c>
    </row>
    <row r="535" spans="1:2" ht="15" customHeight="1" x14ac:dyDescent="0.25">
      <c r="A535">
        <v>5</v>
      </c>
      <c r="B535" s="2">
        <v>19.97</v>
      </c>
    </row>
    <row r="536" spans="1:2" ht="15" customHeight="1" x14ac:dyDescent="0.25">
      <c r="A536">
        <v>4</v>
      </c>
      <c r="B536" s="2">
        <v>10.5</v>
      </c>
    </row>
    <row r="537" spans="1:2" ht="15" customHeight="1" x14ac:dyDescent="0.25">
      <c r="A537">
        <v>6</v>
      </c>
      <c r="B537" s="2">
        <v>14.48</v>
      </c>
    </row>
    <row r="538" spans="1:2" ht="15" customHeight="1" x14ac:dyDescent="0.25">
      <c r="A538">
        <v>3</v>
      </c>
      <c r="B538" s="2">
        <v>6.77</v>
      </c>
    </row>
    <row r="539" spans="1:2" ht="15" customHeight="1" x14ac:dyDescent="0.25">
      <c r="A539">
        <v>4</v>
      </c>
      <c r="B539" s="2">
        <v>38.5</v>
      </c>
    </row>
    <row r="540" spans="1:2" ht="15" customHeight="1" x14ac:dyDescent="0.25">
      <c r="A540">
        <v>4</v>
      </c>
      <c r="B540" s="2">
        <v>3.43</v>
      </c>
    </row>
    <row r="541" spans="1:2" ht="15" customHeight="1" x14ac:dyDescent="0.25">
      <c r="A541">
        <v>4</v>
      </c>
      <c r="B541" s="2">
        <v>8.4</v>
      </c>
    </row>
    <row r="542" spans="1:2" ht="15" customHeight="1" x14ac:dyDescent="0.25">
      <c r="A542">
        <v>2</v>
      </c>
      <c r="B542" s="2">
        <v>8.42</v>
      </c>
    </row>
    <row r="543" spans="1:2" ht="15" customHeight="1" x14ac:dyDescent="0.25">
      <c r="A543">
        <v>4</v>
      </c>
      <c r="B543" s="2">
        <v>3.19</v>
      </c>
    </row>
    <row r="544" spans="1:2" ht="15" customHeight="1" x14ac:dyDescent="0.25">
      <c r="A544">
        <v>3</v>
      </c>
      <c r="B544" s="2">
        <v>7.14</v>
      </c>
    </row>
    <row r="545" spans="1:2" ht="15" customHeight="1" x14ac:dyDescent="0.25">
      <c r="A545">
        <v>4</v>
      </c>
      <c r="B545" s="2">
        <v>28.96</v>
      </c>
    </row>
    <row r="546" spans="1:2" ht="15" customHeight="1" x14ac:dyDescent="0.25">
      <c r="A546">
        <v>5</v>
      </c>
      <c r="B546" s="2">
        <v>12.26</v>
      </c>
    </row>
    <row r="547" spans="1:2" ht="15" customHeight="1" x14ac:dyDescent="0.25">
      <c r="A547">
        <v>4</v>
      </c>
      <c r="B547" s="2">
        <v>19.809999999999999</v>
      </c>
    </row>
    <row r="548" spans="1:2" ht="15" customHeight="1" x14ac:dyDescent="0.25">
      <c r="A548">
        <v>3</v>
      </c>
      <c r="B548" s="2">
        <v>4.18</v>
      </c>
    </row>
    <row r="549" spans="1:2" ht="15" customHeight="1" x14ac:dyDescent="0.25">
      <c r="A549">
        <v>5</v>
      </c>
      <c r="B549" s="2">
        <v>10.62</v>
      </c>
    </row>
    <row r="550" spans="1:2" ht="15" customHeight="1" x14ac:dyDescent="0.25">
      <c r="A550">
        <v>6</v>
      </c>
      <c r="B550" s="2">
        <v>29.13</v>
      </c>
    </row>
    <row r="551" spans="1:2" ht="15" customHeight="1" x14ac:dyDescent="0.25">
      <c r="A551">
        <v>5</v>
      </c>
      <c r="B551" s="2">
        <v>20.52</v>
      </c>
    </row>
    <row r="552" spans="1:2" ht="15" customHeight="1" x14ac:dyDescent="0.25">
      <c r="A552">
        <v>4</v>
      </c>
      <c r="B552" s="2">
        <v>1.58</v>
      </c>
    </row>
    <row r="553" spans="1:2" ht="15" customHeight="1" x14ac:dyDescent="0.25">
      <c r="A553">
        <v>5</v>
      </c>
      <c r="B553" s="2">
        <v>24.19</v>
      </c>
    </row>
    <row r="554" spans="1:2" ht="15" customHeight="1" x14ac:dyDescent="0.25">
      <c r="A554">
        <v>6</v>
      </c>
      <c r="B554" s="2">
        <v>30.56</v>
      </c>
    </row>
    <row r="555" spans="1:2" ht="15" customHeight="1" x14ac:dyDescent="0.25">
      <c r="A555">
        <v>4</v>
      </c>
      <c r="B555" s="2">
        <v>10.35</v>
      </c>
    </row>
    <row r="556" spans="1:2" ht="15" customHeight="1" x14ac:dyDescent="0.25">
      <c r="A556">
        <v>6</v>
      </c>
      <c r="B556" s="2">
        <v>21.5</v>
      </c>
    </row>
    <row r="557" spans="1:2" ht="15" customHeight="1" x14ac:dyDescent="0.25">
      <c r="A557">
        <v>3</v>
      </c>
      <c r="B557" s="2">
        <v>1.06</v>
      </c>
    </row>
    <row r="558" spans="1:2" ht="15" customHeight="1" x14ac:dyDescent="0.25">
      <c r="A558">
        <v>2</v>
      </c>
      <c r="B558" s="2">
        <v>17.38</v>
      </c>
    </row>
    <row r="559" spans="1:2" ht="15" customHeight="1" x14ac:dyDescent="0.25">
      <c r="A559">
        <v>5</v>
      </c>
      <c r="B559" s="2">
        <v>11.88</v>
      </c>
    </row>
    <row r="560" spans="1:2" ht="15" customHeight="1" x14ac:dyDescent="0.25">
      <c r="A560">
        <v>1</v>
      </c>
      <c r="B560" s="2">
        <v>0.85</v>
      </c>
    </row>
    <row r="561" spans="1:2" ht="15" customHeight="1" x14ac:dyDescent="0.25">
      <c r="A561">
        <v>5</v>
      </c>
      <c r="B561" s="2">
        <v>6.53</v>
      </c>
    </row>
    <row r="562" spans="1:2" ht="15" customHeight="1" x14ac:dyDescent="0.25">
      <c r="A562">
        <v>4</v>
      </c>
      <c r="B562" s="2">
        <v>15.72</v>
      </c>
    </row>
    <row r="563" spans="1:2" ht="15" customHeight="1" x14ac:dyDescent="0.25">
      <c r="A563">
        <v>3</v>
      </c>
      <c r="B563" s="2">
        <v>9.59</v>
      </c>
    </row>
    <row r="564" spans="1:2" ht="15" customHeight="1" x14ac:dyDescent="0.25">
      <c r="A564">
        <v>3</v>
      </c>
      <c r="B564" s="2">
        <v>11.16</v>
      </c>
    </row>
    <row r="565" spans="1:2" ht="15" customHeight="1" x14ac:dyDescent="0.25">
      <c r="A565">
        <v>1</v>
      </c>
      <c r="B565" s="2">
        <v>4.13</v>
      </c>
    </row>
    <row r="566" spans="1:2" ht="15" customHeight="1" x14ac:dyDescent="0.25">
      <c r="A566">
        <v>3</v>
      </c>
      <c r="B566" s="2">
        <v>16.100000000000001</v>
      </c>
    </row>
    <row r="567" spans="1:2" ht="15" customHeight="1" x14ac:dyDescent="0.25">
      <c r="A567">
        <v>5</v>
      </c>
      <c r="B567" s="2">
        <v>12.53</v>
      </c>
    </row>
    <row r="568" spans="1:2" ht="15" customHeight="1" x14ac:dyDescent="0.25">
      <c r="A568">
        <v>5</v>
      </c>
      <c r="B568" s="2">
        <v>4.67</v>
      </c>
    </row>
    <row r="569" spans="1:2" ht="15" customHeight="1" x14ac:dyDescent="0.25">
      <c r="A569">
        <v>4</v>
      </c>
      <c r="B569" s="2">
        <v>16.64</v>
      </c>
    </row>
    <row r="570" spans="1:2" ht="15" customHeight="1" x14ac:dyDescent="0.25">
      <c r="A570">
        <v>5</v>
      </c>
      <c r="B570" s="2">
        <v>16.5</v>
      </c>
    </row>
    <row r="571" spans="1:2" ht="15" customHeight="1" x14ac:dyDescent="0.25">
      <c r="A571">
        <v>3</v>
      </c>
      <c r="B571" s="2">
        <v>12.88</v>
      </c>
    </row>
    <row r="572" spans="1:2" ht="15" customHeight="1" x14ac:dyDescent="0.25">
      <c r="A572">
        <v>2</v>
      </c>
      <c r="B572" s="2">
        <v>6.78</v>
      </c>
    </row>
    <row r="573" spans="1:2" ht="15" customHeight="1" x14ac:dyDescent="0.25">
      <c r="A573">
        <v>3</v>
      </c>
      <c r="B573" s="2">
        <v>9.52</v>
      </c>
    </row>
    <row r="574" spans="1:2" ht="15" customHeight="1" x14ac:dyDescent="0.25">
      <c r="A574">
        <v>5</v>
      </c>
      <c r="B574" s="2">
        <v>19.41</v>
      </c>
    </row>
    <row r="575" spans="1:2" ht="15" customHeight="1" x14ac:dyDescent="0.25">
      <c r="A575">
        <v>4</v>
      </c>
      <c r="B575" s="2">
        <v>6.63</v>
      </c>
    </row>
    <row r="576" spans="1:2" ht="15" customHeight="1" x14ac:dyDescent="0.25">
      <c r="A576">
        <v>5</v>
      </c>
      <c r="B576" s="2">
        <v>17.809999999999999</v>
      </c>
    </row>
    <row r="577" spans="1:2" ht="15" customHeight="1" x14ac:dyDescent="0.25">
      <c r="A577">
        <v>3</v>
      </c>
      <c r="B577" s="2">
        <v>24.93</v>
      </c>
    </row>
    <row r="578" spans="1:2" ht="15" customHeight="1" x14ac:dyDescent="0.25">
      <c r="A578">
        <v>5</v>
      </c>
      <c r="B578" s="2">
        <v>17.5</v>
      </c>
    </row>
    <row r="579" spans="1:2" ht="15" customHeight="1" x14ac:dyDescent="0.25">
      <c r="A579">
        <v>4</v>
      </c>
      <c r="B579" s="2">
        <v>14.67</v>
      </c>
    </row>
    <row r="580" spans="1:2" ht="15" customHeight="1" x14ac:dyDescent="0.25">
      <c r="A580">
        <v>2</v>
      </c>
      <c r="B580" s="2">
        <v>12.22</v>
      </c>
    </row>
    <row r="581" spans="1:2" ht="15" customHeight="1" x14ac:dyDescent="0.25">
      <c r="A581">
        <v>6</v>
      </c>
      <c r="B581" s="2">
        <v>17.68</v>
      </c>
    </row>
    <row r="582" spans="1:2" ht="15" customHeight="1" x14ac:dyDescent="0.25">
      <c r="A582">
        <v>3</v>
      </c>
      <c r="B582" s="2">
        <v>32.08</v>
      </c>
    </row>
    <row r="583" spans="1:2" ht="15" customHeight="1" x14ac:dyDescent="0.25">
      <c r="A583">
        <v>5</v>
      </c>
      <c r="B583" s="2">
        <v>36.9</v>
      </c>
    </row>
    <row r="584" spans="1:2" ht="15" customHeight="1" x14ac:dyDescent="0.25">
      <c r="A584">
        <v>6</v>
      </c>
      <c r="B584" s="2">
        <v>8.74</v>
      </c>
    </row>
    <row r="585" spans="1:2" ht="15" customHeight="1" x14ac:dyDescent="0.25">
      <c r="A585">
        <v>2</v>
      </c>
      <c r="B585" s="2">
        <v>8.27</v>
      </c>
    </row>
    <row r="586" spans="1:2" ht="15" customHeight="1" x14ac:dyDescent="0.25">
      <c r="A586">
        <v>5</v>
      </c>
      <c r="B586" s="2">
        <v>6.71</v>
      </c>
    </row>
    <row r="587" spans="1:2" ht="15" customHeight="1" x14ac:dyDescent="0.25">
      <c r="A587">
        <v>5</v>
      </c>
      <c r="B587" s="2">
        <v>10.28</v>
      </c>
    </row>
    <row r="588" spans="1:2" ht="15" customHeight="1" x14ac:dyDescent="0.25">
      <c r="A588">
        <v>3</v>
      </c>
      <c r="B588" s="2">
        <v>6.79</v>
      </c>
    </row>
    <row r="589" spans="1:2" ht="15" customHeight="1" x14ac:dyDescent="0.25">
      <c r="A589">
        <v>6</v>
      </c>
      <c r="B589" s="2">
        <v>36.75</v>
      </c>
    </row>
    <row r="590" spans="1:2" ht="15" customHeight="1" x14ac:dyDescent="0.25">
      <c r="A590">
        <v>6</v>
      </c>
      <c r="B590" s="2">
        <v>14.88</v>
      </c>
    </row>
    <row r="591" spans="1:2" ht="15" customHeight="1" x14ac:dyDescent="0.25">
      <c r="A591">
        <v>5</v>
      </c>
      <c r="B591" s="2">
        <v>27.08</v>
      </c>
    </row>
    <row r="592" spans="1:2" ht="15" customHeight="1" x14ac:dyDescent="0.25">
      <c r="A592">
        <v>5</v>
      </c>
      <c r="B592" s="2">
        <v>48.25</v>
      </c>
    </row>
    <row r="593" spans="1:2" ht="15" customHeight="1" x14ac:dyDescent="0.25">
      <c r="A593">
        <v>3</v>
      </c>
      <c r="B593" s="2">
        <v>2.48</v>
      </c>
    </row>
    <row r="594" spans="1:2" ht="15" customHeight="1" x14ac:dyDescent="0.25">
      <c r="A594">
        <v>4</v>
      </c>
      <c r="B594" s="2">
        <v>6.18</v>
      </c>
    </row>
    <row r="595" spans="1:2" ht="15" customHeight="1" x14ac:dyDescent="0.25">
      <c r="A595">
        <v>4</v>
      </c>
      <c r="B595" s="2">
        <v>10.3</v>
      </c>
    </row>
    <row r="596" spans="1:2" ht="15" customHeight="1" x14ac:dyDescent="0.25">
      <c r="A596">
        <v>3</v>
      </c>
      <c r="B596" s="2">
        <v>12.29</v>
      </c>
    </row>
    <row r="597" spans="1:2" ht="15" customHeight="1" x14ac:dyDescent="0.25">
      <c r="A597">
        <v>3</v>
      </c>
      <c r="B597" s="2">
        <v>12.14</v>
      </c>
    </row>
    <row r="598" spans="1:2" ht="15" customHeight="1" x14ac:dyDescent="0.25">
      <c r="A598">
        <v>2</v>
      </c>
      <c r="B598" s="2">
        <v>13.11</v>
      </c>
    </row>
    <row r="599" spans="1:2" ht="15" customHeight="1" x14ac:dyDescent="0.25">
      <c r="A599">
        <v>5</v>
      </c>
      <c r="B599" s="2">
        <v>3.4</v>
      </c>
    </row>
    <row r="600" spans="1:2" ht="15" customHeight="1" x14ac:dyDescent="0.25">
      <c r="A600">
        <v>4</v>
      </c>
      <c r="B600" s="2">
        <v>13.03</v>
      </c>
    </row>
    <row r="601" spans="1:2" ht="15" customHeight="1" x14ac:dyDescent="0.25">
      <c r="A601">
        <v>3</v>
      </c>
      <c r="B601" s="2">
        <v>4.01</v>
      </c>
    </row>
    <row r="602" spans="1:2" ht="15" customHeight="1" x14ac:dyDescent="0.25">
      <c r="A602">
        <v>3</v>
      </c>
      <c r="B602" s="2">
        <v>3.04</v>
      </c>
    </row>
    <row r="603" spans="1:2" ht="15" customHeight="1" x14ac:dyDescent="0.25">
      <c r="A603">
        <v>4</v>
      </c>
      <c r="B603" s="2">
        <v>8.15</v>
      </c>
    </row>
    <row r="604" spans="1:2" ht="15" customHeight="1" x14ac:dyDescent="0.25">
      <c r="A604">
        <v>4</v>
      </c>
      <c r="B604" s="2">
        <v>5.33</v>
      </c>
    </row>
    <row r="605" spans="1:2" ht="15" customHeight="1" x14ac:dyDescent="0.25">
      <c r="A605">
        <v>5</v>
      </c>
      <c r="B605" s="2">
        <v>2.09</v>
      </c>
    </row>
    <row r="606" spans="1:2" ht="15" customHeight="1" x14ac:dyDescent="0.25">
      <c r="A606">
        <v>1</v>
      </c>
      <c r="B606" s="2">
        <v>5.29</v>
      </c>
    </row>
    <row r="607" spans="1:2" ht="15" customHeight="1" x14ac:dyDescent="0.25">
      <c r="A607">
        <v>5</v>
      </c>
      <c r="B607" s="2">
        <v>28.04</v>
      </c>
    </row>
    <row r="608" spans="1:2" ht="15" customHeight="1" x14ac:dyDescent="0.25">
      <c r="A608">
        <v>2</v>
      </c>
      <c r="B608" s="2">
        <v>5.85</v>
      </c>
    </row>
    <row r="609" spans="1:2" ht="15" customHeight="1" x14ac:dyDescent="0.25">
      <c r="A609">
        <v>4</v>
      </c>
      <c r="B609" s="2">
        <v>19.989999999999998</v>
      </c>
    </row>
    <row r="610" spans="1:2" ht="15" customHeight="1" x14ac:dyDescent="0.25">
      <c r="A610">
        <v>5</v>
      </c>
      <c r="B610">
        <v>13.89</v>
      </c>
    </row>
    <row r="611" spans="1:2" ht="15" customHeight="1" x14ac:dyDescent="0.25">
      <c r="A611">
        <v>6</v>
      </c>
      <c r="B611">
        <v>11.57</v>
      </c>
    </row>
    <row r="612" spans="1:2" ht="15" customHeight="1" x14ac:dyDescent="0.25">
      <c r="A612">
        <v>6</v>
      </c>
      <c r="B612">
        <v>30.91</v>
      </c>
    </row>
    <row r="613" spans="1:2" ht="15" customHeight="1" x14ac:dyDescent="0.25">
      <c r="A613">
        <v>3</v>
      </c>
      <c r="B613">
        <v>10.86</v>
      </c>
    </row>
    <row r="614" spans="1:2" ht="15" customHeight="1" x14ac:dyDescent="0.25">
      <c r="A614">
        <v>4</v>
      </c>
      <c r="B614">
        <v>12.94</v>
      </c>
    </row>
    <row r="615" spans="1:2" ht="15" customHeight="1" x14ac:dyDescent="0.25">
      <c r="A615">
        <v>6</v>
      </c>
      <c r="B615">
        <v>7.11</v>
      </c>
    </row>
    <row r="616" spans="1:2" ht="15" customHeight="1" x14ac:dyDescent="0.25">
      <c r="A616">
        <v>4</v>
      </c>
      <c r="B616">
        <v>5.0999999999999996</v>
      </c>
    </row>
    <row r="617" spans="1:2" ht="15" customHeight="1" x14ac:dyDescent="0.25">
      <c r="A617">
        <v>4</v>
      </c>
      <c r="B617">
        <v>7.73</v>
      </c>
    </row>
    <row r="618" spans="1:2" ht="15" customHeight="1" x14ac:dyDescent="0.25">
      <c r="A618">
        <v>2</v>
      </c>
      <c r="B618">
        <v>7.32</v>
      </c>
    </row>
    <row r="619" spans="1:2" ht="15" customHeight="1" x14ac:dyDescent="0.25">
      <c r="A619">
        <v>3</v>
      </c>
      <c r="B619">
        <v>9.7899999999999991</v>
      </c>
    </row>
    <row r="620" spans="1:2" ht="15" customHeight="1" x14ac:dyDescent="0.25">
      <c r="A620">
        <v>5</v>
      </c>
      <c r="B620">
        <v>24.48</v>
      </c>
    </row>
    <row r="621" spans="1:2" ht="15" customHeight="1" x14ac:dyDescent="0.25">
      <c r="A621">
        <v>4</v>
      </c>
      <c r="B621">
        <v>26.05</v>
      </c>
    </row>
    <row r="622" spans="1:2" ht="15" customHeight="1" x14ac:dyDescent="0.25">
      <c r="A622">
        <v>4</v>
      </c>
      <c r="B622">
        <v>6.72</v>
      </c>
    </row>
    <row r="623" spans="1:2" ht="15" customHeight="1" x14ac:dyDescent="0.25">
      <c r="A623">
        <v>6</v>
      </c>
      <c r="B623">
        <v>18.98</v>
      </c>
    </row>
    <row r="624" spans="1:2" ht="15" customHeight="1" x14ac:dyDescent="0.25">
      <c r="A624">
        <v>3</v>
      </c>
      <c r="B624">
        <v>14.8</v>
      </c>
    </row>
    <row r="625" spans="1:2" ht="15" customHeight="1" x14ac:dyDescent="0.25">
      <c r="A625">
        <v>2</v>
      </c>
      <c r="B625">
        <v>15.7</v>
      </c>
    </row>
    <row r="626" spans="1:2" ht="15" customHeight="1" x14ac:dyDescent="0.25">
      <c r="A626">
        <v>6</v>
      </c>
      <c r="B626">
        <v>7.13</v>
      </c>
    </row>
    <row r="627" spans="1:2" ht="15" customHeight="1" x14ac:dyDescent="0.25">
      <c r="A627">
        <v>3</v>
      </c>
      <c r="B627">
        <v>15.41</v>
      </c>
    </row>
    <row r="628" spans="1:2" ht="15" customHeight="1" x14ac:dyDescent="0.25">
      <c r="A628">
        <v>5</v>
      </c>
      <c r="B628">
        <v>28.64</v>
      </c>
    </row>
    <row r="629" spans="1:2" ht="15" customHeight="1" x14ac:dyDescent="0.25">
      <c r="A629">
        <v>4</v>
      </c>
      <c r="B629">
        <v>4.45</v>
      </c>
    </row>
    <row r="630" spans="1:2" ht="15" customHeight="1" x14ac:dyDescent="0.25">
      <c r="A630">
        <v>4</v>
      </c>
      <c r="B630">
        <v>8.92</v>
      </c>
    </row>
    <row r="631" spans="1:2" ht="15" customHeight="1" x14ac:dyDescent="0.25">
      <c r="A631">
        <v>4</v>
      </c>
      <c r="B631">
        <v>34.85</v>
      </c>
    </row>
    <row r="632" spans="1:2" ht="15" customHeight="1" x14ac:dyDescent="0.25">
      <c r="A632">
        <v>5</v>
      </c>
      <c r="B632">
        <v>24.2</v>
      </c>
    </row>
    <row r="633" spans="1:2" ht="15" customHeight="1" x14ac:dyDescent="0.25">
      <c r="A633">
        <v>5</v>
      </c>
      <c r="B633">
        <v>12.76</v>
      </c>
    </row>
    <row r="634" spans="1:2" ht="15" customHeight="1" x14ac:dyDescent="0.25">
      <c r="A634">
        <v>3</v>
      </c>
      <c r="B634">
        <v>3.25</v>
      </c>
    </row>
    <row r="635" spans="1:2" ht="15" customHeight="1" x14ac:dyDescent="0.25">
      <c r="A635">
        <v>5</v>
      </c>
      <c r="B635">
        <v>2.2799999999999998</v>
      </c>
    </row>
    <row r="636" spans="1:2" ht="15" customHeight="1" x14ac:dyDescent="0.25">
      <c r="A636">
        <v>4</v>
      </c>
      <c r="B636">
        <v>4.47</v>
      </c>
    </row>
    <row r="637" spans="1:2" ht="15" customHeight="1" x14ac:dyDescent="0.25">
      <c r="A637">
        <v>4</v>
      </c>
      <c r="B637">
        <v>5.93</v>
      </c>
    </row>
    <row r="638" spans="1:2" ht="15" customHeight="1" x14ac:dyDescent="0.25">
      <c r="A638">
        <v>7</v>
      </c>
      <c r="B638">
        <v>37.799999999999997</v>
      </c>
    </row>
    <row r="639" spans="1:2" ht="15" customHeight="1" x14ac:dyDescent="0.25">
      <c r="A639">
        <v>4</v>
      </c>
      <c r="B639">
        <v>7.46</v>
      </c>
    </row>
    <row r="640" spans="1:2" ht="15" customHeight="1" x14ac:dyDescent="0.25">
      <c r="A640">
        <v>3</v>
      </c>
      <c r="B640">
        <v>12.61</v>
      </c>
    </row>
    <row r="641" spans="1:2" ht="15" customHeight="1" x14ac:dyDescent="0.25">
      <c r="A641">
        <v>7</v>
      </c>
      <c r="B641">
        <v>21.53</v>
      </c>
    </row>
    <row r="642" spans="1:2" ht="15" customHeight="1" x14ac:dyDescent="0.25">
      <c r="A642">
        <v>4</v>
      </c>
      <c r="B642">
        <v>11.84</v>
      </c>
    </row>
    <row r="643" spans="1:2" ht="15" customHeight="1" x14ac:dyDescent="0.25">
      <c r="A643">
        <v>1</v>
      </c>
      <c r="B643">
        <v>10.41</v>
      </c>
    </row>
    <row r="644" spans="1:2" ht="15" customHeight="1" x14ac:dyDescent="0.25">
      <c r="A644">
        <v>4</v>
      </c>
      <c r="B644">
        <v>5.66</v>
      </c>
    </row>
    <row r="645" spans="1:2" ht="15" customHeight="1" x14ac:dyDescent="0.25">
      <c r="A645">
        <v>1</v>
      </c>
      <c r="B645">
        <v>3.08</v>
      </c>
    </row>
    <row r="646" spans="1:2" ht="15" customHeight="1" x14ac:dyDescent="0.25">
      <c r="A646">
        <v>5</v>
      </c>
      <c r="B646">
        <v>9.32</v>
      </c>
    </row>
    <row r="647" spans="1:2" ht="15" customHeight="1" x14ac:dyDescent="0.25">
      <c r="A647">
        <v>5</v>
      </c>
      <c r="B647">
        <v>22.84</v>
      </c>
    </row>
    <row r="648" spans="1:2" ht="15" customHeight="1" x14ac:dyDescent="0.25">
      <c r="A648">
        <v>3</v>
      </c>
      <c r="B648">
        <v>13.32</v>
      </c>
    </row>
    <row r="649" spans="1:2" ht="15" customHeight="1" x14ac:dyDescent="0.25">
      <c r="A649">
        <v>6</v>
      </c>
      <c r="B649">
        <v>25.64</v>
      </c>
    </row>
    <row r="650" spans="1:2" ht="15" customHeight="1" x14ac:dyDescent="0.25">
      <c r="A650">
        <v>4</v>
      </c>
      <c r="B650">
        <v>7.9</v>
      </c>
    </row>
    <row r="651" spans="1:2" ht="15" customHeight="1" x14ac:dyDescent="0.25">
      <c r="A651">
        <v>6</v>
      </c>
      <c r="B651">
        <v>5.24</v>
      </c>
    </row>
    <row r="652" spans="1:2" ht="15" customHeight="1" x14ac:dyDescent="0.25">
      <c r="A652">
        <v>4</v>
      </c>
      <c r="B652">
        <v>9.09</v>
      </c>
    </row>
    <row r="653" spans="1:2" ht="15" customHeight="1" x14ac:dyDescent="0.25">
      <c r="A653">
        <v>4</v>
      </c>
      <c r="B653">
        <v>7.14</v>
      </c>
    </row>
    <row r="654" spans="1:2" ht="15" customHeight="1" x14ac:dyDescent="0.25">
      <c r="A654">
        <v>2</v>
      </c>
      <c r="B654">
        <v>1.4</v>
      </c>
    </row>
    <row r="655" spans="1:2" ht="15" customHeight="1" x14ac:dyDescent="0.25">
      <c r="A655">
        <v>4</v>
      </c>
      <c r="B655">
        <v>15.98</v>
      </c>
    </row>
    <row r="656" spans="1:2" ht="15" customHeight="1" x14ac:dyDescent="0.25">
      <c r="A656">
        <v>5</v>
      </c>
      <c r="B656">
        <v>16.64</v>
      </c>
    </row>
    <row r="657" spans="1:2" ht="15" customHeight="1" x14ac:dyDescent="0.25">
      <c r="A657">
        <v>5</v>
      </c>
      <c r="B657">
        <v>18.32</v>
      </c>
    </row>
    <row r="658" spans="1:2" ht="15" customHeight="1" x14ac:dyDescent="0.25">
      <c r="A658">
        <v>2</v>
      </c>
      <c r="B658">
        <v>13.86</v>
      </c>
    </row>
    <row r="659" spans="1:2" ht="15" customHeight="1" x14ac:dyDescent="0.25">
      <c r="A659">
        <v>5</v>
      </c>
      <c r="B659">
        <v>16.010000000000002</v>
      </c>
    </row>
    <row r="660" spans="1:2" ht="15" customHeight="1" x14ac:dyDescent="0.25">
      <c r="A660">
        <v>3</v>
      </c>
      <c r="B660">
        <v>9.23</v>
      </c>
    </row>
    <row r="661" spans="1:2" ht="15" customHeight="1" x14ac:dyDescent="0.25">
      <c r="A661">
        <v>4</v>
      </c>
      <c r="B661">
        <v>21.21</v>
      </c>
    </row>
    <row r="662" spans="1:2" ht="15" customHeight="1" x14ac:dyDescent="0.25">
      <c r="A662">
        <v>4</v>
      </c>
      <c r="B662">
        <v>2</v>
      </c>
    </row>
    <row r="663" spans="1:2" ht="15" customHeight="1" x14ac:dyDescent="0.25">
      <c r="A663">
        <v>4</v>
      </c>
      <c r="B663">
        <v>10.58</v>
      </c>
    </row>
    <row r="664" spans="1:2" ht="15" customHeight="1" x14ac:dyDescent="0.25">
      <c r="A664">
        <v>2</v>
      </c>
      <c r="B664">
        <v>21.81</v>
      </c>
    </row>
    <row r="665" spans="1:2" ht="15" customHeight="1" x14ac:dyDescent="0.25">
      <c r="A665">
        <v>4</v>
      </c>
      <c r="B665">
        <v>9.7200000000000006</v>
      </c>
    </row>
    <row r="666" spans="1:2" ht="15" customHeight="1" x14ac:dyDescent="0.25">
      <c r="A666">
        <v>4</v>
      </c>
      <c r="B666">
        <v>10.01</v>
      </c>
    </row>
    <row r="667" spans="1:2" ht="15" customHeight="1" x14ac:dyDescent="0.25">
      <c r="A667">
        <v>4</v>
      </c>
      <c r="B667">
        <v>12.53</v>
      </c>
    </row>
    <row r="668" spans="1:2" ht="15" customHeight="1" x14ac:dyDescent="0.25">
      <c r="A668">
        <v>5</v>
      </c>
      <c r="B668">
        <v>26.33</v>
      </c>
    </row>
    <row r="669" spans="1:2" ht="15" customHeight="1" x14ac:dyDescent="0.25">
      <c r="A669">
        <v>5</v>
      </c>
      <c r="B669">
        <v>9.8000000000000007</v>
      </c>
    </row>
    <row r="670" spans="1:2" ht="15" customHeight="1" x14ac:dyDescent="0.25">
      <c r="A670">
        <v>6</v>
      </c>
      <c r="B670">
        <v>16.34</v>
      </c>
    </row>
    <row r="671" spans="1:2" ht="15" customHeight="1" x14ac:dyDescent="0.25">
      <c r="A671">
        <v>4</v>
      </c>
      <c r="B671">
        <v>7.06</v>
      </c>
    </row>
    <row r="672" spans="1:2" ht="15" customHeight="1" x14ac:dyDescent="0.25">
      <c r="A672">
        <v>3</v>
      </c>
      <c r="B672">
        <v>30.8</v>
      </c>
    </row>
    <row r="673" spans="1:2" ht="15" customHeight="1" x14ac:dyDescent="0.25">
      <c r="A673">
        <v>4</v>
      </c>
      <c r="B673">
        <v>7.8</v>
      </c>
    </row>
    <row r="674" spans="1:2" ht="15" customHeight="1" x14ac:dyDescent="0.25">
      <c r="A674">
        <v>5</v>
      </c>
      <c r="B674">
        <v>33.96</v>
      </c>
    </row>
    <row r="675" spans="1:2" ht="15" customHeight="1" x14ac:dyDescent="0.25">
      <c r="A675">
        <v>3</v>
      </c>
      <c r="B675">
        <v>21.38</v>
      </c>
    </row>
    <row r="676" spans="1:2" ht="15" customHeight="1" x14ac:dyDescent="0.25">
      <c r="A676">
        <v>6</v>
      </c>
      <c r="B676">
        <v>23.85</v>
      </c>
    </row>
    <row r="677" spans="1:2" ht="15" customHeight="1" x14ac:dyDescent="0.25">
      <c r="A677">
        <v>5</v>
      </c>
      <c r="B677">
        <v>18.3</v>
      </c>
    </row>
    <row r="678" spans="1:2" ht="15" customHeight="1" x14ac:dyDescent="0.25">
      <c r="A678">
        <v>4</v>
      </c>
      <c r="B678">
        <v>5.4</v>
      </c>
    </row>
    <row r="679" spans="1:2" ht="15" customHeight="1" x14ac:dyDescent="0.25">
      <c r="A679">
        <v>5</v>
      </c>
      <c r="B679">
        <v>9.7899999999999991</v>
      </c>
    </row>
    <row r="680" spans="1:2" ht="15" customHeight="1" x14ac:dyDescent="0.25">
      <c r="A680">
        <v>4</v>
      </c>
      <c r="B680">
        <v>17.170000000000002</v>
      </c>
    </row>
    <row r="681" spans="1:2" ht="15" customHeight="1" x14ac:dyDescent="0.25">
      <c r="A681">
        <v>6</v>
      </c>
      <c r="B681">
        <v>15.23</v>
      </c>
    </row>
    <row r="682" spans="1:2" ht="15" customHeight="1" x14ac:dyDescent="0.25">
      <c r="A682">
        <v>1</v>
      </c>
      <c r="B682">
        <v>5.91</v>
      </c>
    </row>
    <row r="683" spans="1:2" ht="15" customHeight="1" x14ac:dyDescent="0.25">
      <c r="A683">
        <v>2</v>
      </c>
      <c r="B683">
        <v>3.11</v>
      </c>
    </row>
    <row r="684" spans="1:2" ht="15" customHeight="1" x14ac:dyDescent="0.25">
      <c r="A684">
        <v>5</v>
      </c>
      <c r="B684">
        <v>10.3</v>
      </c>
    </row>
    <row r="685" spans="1:2" ht="15" customHeight="1" x14ac:dyDescent="0.25">
      <c r="A685">
        <v>4</v>
      </c>
      <c r="B685">
        <v>12.51</v>
      </c>
    </row>
    <row r="686" spans="1:2" ht="15" customHeight="1" x14ac:dyDescent="0.25">
      <c r="A686">
        <v>6</v>
      </c>
      <c r="B686">
        <v>32.1</v>
      </c>
    </row>
    <row r="687" spans="1:2" ht="15" customHeight="1" x14ac:dyDescent="0.25">
      <c r="A687">
        <v>5</v>
      </c>
      <c r="B687">
        <v>11.5</v>
      </c>
    </row>
    <row r="688" spans="1:2" ht="15" customHeight="1" x14ac:dyDescent="0.25">
      <c r="A688">
        <v>6</v>
      </c>
      <c r="B688">
        <v>20.059999999999999</v>
      </c>
    </row>
    <row r="689" spans="1:2" ht="15" customHeight="1" x14ac:dyDescent="0.25">
      <c r="A689">
        <v>5</v>
      </c>
      <c r="B689">
        <v>8.35</v>
      </c>
    </row>
    <row r="690" spans="1:2" ht="15" customHeight="1" x14ac:dyDescent="0.25">
      <c r="A690">
        <v>5</v>
      </c>
      <c r="B690">
        <v>14.04</v>
      </c>
    </row>
    <row r="691" spans="1:2" ht="15" customHeight="1" x14ac:dyDescent="0.25">
      <c r="A691">
        <v>2</v>
      </c>
      <c r="B691">
        <v>7.48</v>
      </c>
    </row>
    <row r="692" spans="1:2" ht="15" customHeight="1" x14ac:dyDescent="0.25">
      <c r="A692">
        <v>4</v>
      </c>
      <c r="B692">
        <v>8.86</v>
      </c>
    </row>
    <row r="693" spans="1:2" ht="15" customHeight="1" x14ac:dyDescent="0.25">
      <c r="A693">
        <v>4</v>
      </c>
      <c r="B693">
        <v>3.19</v>
      </c>
    </row>
    <row r="694" spans="1:2" ht="15" customHeight="1" x14ac:dyDescent="0.25">
      <c r="A694">
        <v>2</v>
      </c>
      <c r="B694">
        <v>17.899999999999999</v>
      </c>
    </row>
    <row r="695" spans="1:2" ht="15" customHeight="1" x14ac:dyDescent="0.25">
      <c r="A695">
        <v>5</v>
      </c>
      <c r="B695">
        <v>7.85</v>
      </c>
    </row>
    <row r="696" spans="1:2" ht="15" customHeight="1" x14ac:dyDescent="0.25">
      <c r="A696">
        <v>4</v>
      </c>
      <c r="B696">
        <v>11.59</v>
      </c>
    </row>
    <row r="697" spans="1:2" ht="15" customHeight="1" x14ac:dyDescent="0.25">
      <c r="A697">
        <v>6</v>
      </c>
      <c r="B697">
        <v>20.05</v>
      </c>
    </row>
    <row r="698" spans="1:2" ht="15" customHeight="1" x14ac:dyDescent="0.25">
      <c r="A698">
        <v>3</v>
      </c>
      <c r="B698">
        <v>16.02</v>
      </c>
    </row>
    <row r="699" spans="1:2" ht="15" customHeight="1" x14ac:dyDescent="0.25">
      <c r="A699">
        <v>3</v>
      </c>
      <c r="B699">
        <v>3.9</v>
      </c>
    </row>
    <row r="700" spans="1:2" ht="15" customHeight="1" x14ac:dyDescent="0.25">
      <c r="A700">
        <v>6</v>
      </c>
      <c r="B700">
        <v>39.24</v>
      </c>
    </row>
    <row r="701" spans="1:2" ht="15" customHeight="1" x14ac:dyDescent="0.25">
      <c r="A701">
        <v>5</v>
      </c>
      <c r="B701">
        <v>39.72</v>
      </c>
    </row>
    <row r="702" spans="1:2" ht="15" customHeight="1" x14ac:dyDescent="0.25">
      <c r="A702">
        <v>5</v>
      </c>
      <c r="B702">
        <v>21.28</v>
      </c>
    </row>
    <row r="703" spans="1:2" ht="15" customHeight="1" x14ac:dyDescent="0.25">
      <c r="A703">
        <v>4</v>
      </c>
      <c r="B703">
        <v>6.89</v>
      </c>
    </row>
    <row r="704" spans="1:2" ht="15" customHeight="1" x14ac:dyDescent="0.25">
      <c r="A704">
        <v>2</v>
      </c>
      <c r="B704">
        <v>6.92</v>
      </c>
    </row>
    <row r="705" spans="1:2" ht="15" customHeight="1" x14ac:dyDescent="0.25">
      <c r="A705">
        <v>3</v>
      </c>
      <c r="B705">
        <v>21.66</v>
      </c>
    </row>
    <row r="706" spans="1:2" ht="15" customHeight="1" x14ac:dyDescent="0.25">
      <c r="A706">
        <v>3</v>
      </c>
      <c r="B706">
        <v>10.26</v>
      </c>
    </row>
    <row r="707" spans="1:2" ht="15" customHeight="1" x14ac:dyDescent="0.25">
      <c r="A707">
        <v>3</v>
      </c>
      <c r="B707">
        <v>8.84</v>
      </c>
    </row>
    <row r="708" spans="1:2" ht="15" customHeight="1" x14ac:dyDescent="0.25">
      <c r="A708">
        <v>5</v>
      </c>
      <c r="B708">
        <v>2.39</v>
      </c>
    </row>
    <row r="709" spans="1:2" ht="15" customHeight="1" x14ac:dyDescent="0.25">
      <c r="A709">
        <v>5</v>
      </c>
      <c r="B709">
        <v>16.420000000000002</v>
      </c>
    </row>
    <row r="710" spans="1:2" ht="15" customHeight="1" x14ac:dyDescent="0.25">
      <c r="A710">
        <v>4</v>
      </c>
      <c r="B710">
        <v>7.68</v>
      </c>
    </row>
    <row r="711" spans="1:2" ht="15" customHeight="1" x14ac:dyDescent="0.25">
      <c r="A711">
        <v>5</v>
      </c>
      <c r="B711">
        <v>16.190000000000001</v>
      </c>
    </row>
    <row r="712" spans="1:2" ht="15" customHeight="1" x14ac:dyDescent="0.25">
      <c r="A712">
        <v>6</v>
      </c>
      <c r="B712">
        <v>4.82</v>
      </c>
    </row>
    <row r="713" spans="1:2" ht="15" customHeight="1" x14ac:dyDescent="0.25">
      <c r="A713">
        <v>4</v>
      </c>
      <c r="B713">
        <v>14.43</v>
      </c>
    </row>
    <row r="714" spans="1:2" ht="15" customHeight="1" x14ac:dyDescent="0.25">
      <c r="A714">
        <v>6</v>
      </c>
      <c r="B714">
        <v>23.5</v>
      </c>
    </row>
    <row r="715" spans="1:2" ht="15" customHeight="1" x14ac:dyDescent="0.25">
      <c r="A715">
        <v>5</v>
      </c>
      <c r="B715">
        <v>6.6</v>
      </c>
    </row>
    <row r="716" spans="1:2" ht="15" customHeight="1" x14ac:dyDescent="0.25">
      <c r="A716">
        <v>5</v>
      </c>
      <c r="B716">
        <v>9.09</v>
      </c>
    </row>
    <row r="717" spans="1:2" ht="15" customHeight="1" x14ac:dyDescent="0.25">
      <c r="A717">
        <v>4</v>
      </c>
      <c r="B717">
        <v>18.940000000000001</v>
      </c>
    </row>
    <row r="718" spans="1:2" ht="15" customHeight="1" x14ac:dyDescent="0.25">
      <c r="A718">
        <v>3</v>
      </c>
      <c r="B718">
        <v>21.94</v>
      </c>
    </row>
    <row r="719" spans="1:2" ht="15" customHeight="1" x14ac:dyDescent="0.25">
      <c r="A719">
        <v>6</v>
      </c>
      <c r="B719">
        <v>3.21</v>
      </c>
    </row>
    <row r="720" spans="1:2" ht="15" customHeight="1" x14ac:dyDescent="0.25">
      <c r="A720">
        <v>5</v>
      </c>
      <c r="B720">
        <v>13.12</v>
      </c>
    </row>
    <row r="721" spans="1:2" ht="15" customHeight="1" x14ac:dyDescent="0.25">
      <c r="A721">
        <v>4</v>
      </c>
      <c r="B721">
        <v>18.48</v>
      </c>
    </row>
    <row r="722" spans="1:2" ht="15" customHeight="1" x14ac:dyDescent="0.25">
      <c r="A722">
        <v>3</v>
      </c>
      <c r="B722">
        <v>10.3</v>
      </c>
    </row>
    <row r="723" spans="1:2" ht="15" customHeight="1" x14ac:dyDescent="0.25">
      <c r="A723">
        <v>3</v>
      </c>
      <c r="B723">
        <v>11.46</v>
      </c>
    </row>
    <row r="724" spans="1:2" ht="15" customHeight="1" x14ac:dyDescent="0.25">
      <c r="A724">
        <v>5</v>
      </c>
      <c r="B724">
        <v>22.09</v>
      </c>
    </row>
    <row r="725" spans="1:2" ht="15" customHeight="1" x14ac:dyDescent="0.25">
      <c r="A725">
        <v>5</v>
      </c>
      <c r="B725">
        <v>19.97</v>
      </c>
    </row>
    <row r="726" spans="1:2" ht="15" customHeight="1" x14ac:dyDescent="0.25">
      <c r="A726">
        <v>3</v>
      </c>
      <c r="B726">
        <v>14.56</v>
      </c>
    </row>
    <row r="727" spans="1:2" ht="15" customHeight="1" x14ac:dyDescent="0.25">
      <c r="A727">
        <v>3</v>
      </c>
      <c r="B727">
        <v>14.42</v>
      </c>
    </row>
    <row r="728" spans="1:2" ht="15" customHeight="1" x14ac:dyDescent="0.25">
      <c r="A728">
        <v>5</v>
      </c>
      <c r="B728">
        <v>19.57</v>
      </c>
    </row>
    <row r="729" spans="1:2" ht="15" customHeight="1" x14ac:dyDescent="0.25">
      <c r="A729">
        <v>5</v>
      </c>
      <c r="B729">
        <v>12.5</v>
      </c>
    </row>
    <row r="730" spans="1:2" ht="15" customHeight="1" x14ac:dyDescent="0.25">
      <c r="A730">
        <v>5</v>
      </c>
      <c r="B730">
        <v>6</v>
      </c>
    </row>
    <row r="731" spans="1:2" ht="15" customHeight="1" x14ac:dyDescent="0.25">
      <c r="A731">
        <v>3</v>
      </c>
      <c r="B731">
        <v>9.08</v>
      </c>
    </row>
    <row r="732" spans="1:2" ht="15" customHeight="1" x14ac:dyDescent="0.25">
      <c r="A732">
        <v>3</v>
      </c>
      <c r="B732">
        <v>10.08</v>
      </c>
    </row>
    <row r="733" spans="1:2" ht="15" customHeight="1" x14ac:dyDescent="0.25">
      <c r="A733">
        <v>3</v>
      </c>
      <c r="B733">
        <v>2.0699999999999998</v>
      </c>
    </row>
    <row r="734" spans="1:2" ht="15" customHeight="1" x14ac:dyDescent="0.25">
      <c r="A734">
        <v>3</v>
      </c>
      <c r="B734">
        <v>19.920000000000002</v>
      </c>
    </row>
    <row r="735" spans="1:2" ht="15" customHeight="1" x14ac:dyDescent="0.25">
      <c r="A735">
        <v>5</v>
      </c>
      <c r="B735">
        <v>27.14</v>
      </c>
    </row>
    <row r="736" spans="1:2" ht="15" customHeight="1" x14ac:dyDescent="0.25">
      <c r="A736">
        <v>2</v>
      </c>
      <c r="B736">
        <v>6</v>
      </c>
    </row>
    <row r="737" spans="1:2" ht="15" customHeight="1" x14ac:dyDescent="0.25">
      <c r="A737">
        <v>3</v>
      </c>
      <c r="B737">
        <v>14.62</v>
      </c>
    </row>
    <row r="738" spans="1:2" ht="15" customHeight="1" x14ac:dyDescent="0.25">
      <c r="A738">
        <v>3</v>
      </c>
      <c r="B738">
        <v>4.7</v>
      </c>
    </row>
    <row r="739" spans="1:2" ht="15" customHeight="1" x14ac:dyDescent="0.25">
      <c r="A739">
        <v>5</v>
      </c>
      <c r="B739">
        <v>25.76</v>
      </c>
    </row>
    <row r="740" spans="1:2" ht="15" customHeight="1" x14ac:dyDescent="0.25">
      <c r="A740">
        <v>5</v>
      </c>
      <c r="B740">
        <v>15.78</v>
      </c>
    </row>
    <row r="741" spans="1:2" ht="15" customHeight="1" x14ac:dyDescent="0.25">
      <c r="A741">
        <v>4</v>
      </c>
      <c r="B741">
        <v>11.63</v>
      </c>
    </row>
    <row r="742" spans="1:2" ht="15" customHeight="1" x14ac:dyDescent="0.25">
      <c r="A742">
        <v>5</v>
      </c>
      <c r="B742">
        <v>24.62</v>
      </c>
    </row>
    <row r="743" spans="1:2" ht="15" customHeight="1" x14ac:dyDescent="0.25">
      <c r="A743">
        <v>6</v>
      </c>
      <c r="B743">
        <v>17.95</v>
      </c>
    </row>
    <row r="744" spans="1:2" ht="15" customHeight="1" x14ac:dyDescent="0.25">
      <c r="A744">
        <v>5</v>
      </c>
      <c r="B744">
        <v>23.25</v>
      </c>
    </row>
    <row r="745" spans="1:2" ht="15" customHeight="1" x14ac:dyDescent="0.25">
      <c r="A745">
        <v>5</v>
      </c>
      <c r="B745">
        <v>11.79</v>
      </c>
    </row>
    <row r="746" spans="1:2" ht="15" customHeight="1" x14ac:dyDescent="0.25">
      <c r="A746">
        <v>5</v>
      </c>
      <c r="B746">
        <v>13.28</v>
      </c>
    </row>
    <row r="747" spans="1:2" ht="15" customHeight="1" x14ac:dyDescent="0.25">
      <c r="A747">
        <v>6</v>
      </c>
      <c r="B747">
        <v>36.700000000000003</v>
      </c>
    </row>
    <row r="748" spans="1:2" ht="15" customHeight="1" x14ac:dyDescent="0.25">
      <c r="A748">
        <v>3</v>
      </c>
      <c r="B748">
        <v>8.0500000000000007</v>
      </c>
    </row>
    <row r="749" spans="1:2" ht="15" customHeight="1" x14ac:dyDescent="0.25">
      <c r="A749">
        <v>5</v>
      </c>
      <c r="B749">
        <v>10.34</v>
      </c>
    </row>
    <row r="750" spans="1:2" ht="15" customHeight="1" x14ac:dyDescent="0.25">
      <c r="A750">
        <v>4</v>
      </c>
      <c r="B750">
        <v>4.29</v>
      </c>
    </row>
    <row r="751" spans="1:2" ht="15" customHeight="1" x14ac:dyDescent="0.25">
      <c r="A751">
        <v>6</v>
      </c>
      <c r="B751">
        <v>11.26</v>
      </c>
    </row>
    <row r="752" spans="1:2" ht="15" customHeight="1" x14ac:dyDescent="0.25">
      <c r="A752">
        <v>5</v>
      </c>
      <c r="B752">
        <v>9.18</v>
      </c>
    </row>
    <row r="753" spans="1:2" ht="15" customHeight="1" x14ac:dyDescent="0.25">
      <c r="A753">
        <v>3</v>
      </c>
      <c r="B753">
        <v>3.79</v>
      </c>
    </row>
    <row r="754" spans="1:2" ht="15" customHeight="1" x14ac:dyDescent="0.25">
      <c r="A754">
        <v>6</v>
      </c>
      <c r="B754">
        <v>21.24</v>
      </c>
    </row>
    <row r="755" spans="1:2" ht="15" customHeight="1" x14ac:dyDescent="0.25">
      <c r="A755">
        <v>3</v>
      </c>
      <c r="B755">
        <v>15.14</v>
      </c>
    </row>
    <row r="756" spans="1:2" ht="15" customHeight="1" x14ac:dyDescent="0.25">
      <c r="A756">
        <v>3</v>
      </c>
      <c r="B756">
        <v>7.6</v>
      </c>
    </row>
    <row r="757" spans="1:2" ht="15" customHeight="1" x14ac:dyDescent="0.25">
      <c r="A757">
        <v>3</v>
      </c>
      <c r="B757">
        <v>6.36</v>
      </c>
    </row>
    <row r="758" spans="1:2" ht="15" customHeight="1" x14ac:dyDescent="0.25">
      <c r="A758">
        <v>4</v>
      </c>
      <c r="B758">
        <v>19.329999999999998</v>
      </c>
    </row>
    <row r="759" spans="1:2" ht="15" customHeight="1" x14ac:dyDescent="0.25">
      <c r="A759">
        <v>5</v>
      </c>
      <c r="B759">
        <v>19.71</v>
      </c>
    </row>
    <row r="760" spans="1:2" ht="15" customHeight="1" x14ac:dyDescent="0.25">
      <c r="A760">
        <v>4</v>
      </c>
      <c r="B760">
        <v>4.8600000000000003</v>
      </c>
    </row>
    <row r="761" spans="1:2" ht="15" customHeight="1" x14ac:dyDescent="0.25">
      <c r="A761">
        <v>4</v>
      </c>
      <c r="B761">
        <v>14.49</v>
      </c>
    </row>
    <row r="762" spans="1:2" ht="15" customHeight="1" x14ac:dyDescent="0.25">
      <c r="A762">
        <v>4</v>
      </c>
      <c r="B762">
        <v>11.25</v>
      </c>
    </row>
    <row r="763" spans="1:2" ht="15" customHeight="1" x14ac:dyDescent="0.25">
      <c r="A763">
        <v>3</v>
      </c>
      <c r="B763">
        <v>9.4600000000000009</v>
      </c>
    </row>
    <row r="764" spans="1:2" ht="15" customHeight="1" x14ac:dyDescent="0.25">
      <c r="A764">
        <v>5</v>
      </c>
      <c r="B764">
        <v>12.47</v>
      </c>
    </row>
    <row r="765" spans="1:2" ht="15" customHeight="1" x14ac:dyDescent="0.25">
      <c r="A765">
        <v>5</v>
      </c>
      <c r="B765">
        <v>4.95</v>
      </c>
    </row>
    <row r="766" spans="1:2" ht="15" customHeight="1" x14ac:dyDescent="0.25">
      <c r="A766">
        <v>3</v>
      </c>
      <c r="B766">
        <v>18.510000000000002</v>
      </c>
    </row>
    <row r="767" spans="1:2" ht="15" customHeight="1" x14ac:dyDescent="0.25">
      <c r="A767">
        <v>5</v>
      </c>
      <c r="B767">
        <v>4.75</v>
      </c>
    </row>
    <row r="768" spans="1:2" ht="15" customHeight="1" x14ac:dyDescent="0.25">
      <c r="A768">
        <v>5</v>
      </c>
      <c r="B768">
        <v>8.06</v>
      </c>
    </row>
    <row r="769" spans="1:2" ht="15" customHeight="1" x14ac:dyDescent="0.25">
      <c r="A769">
        <v>3</v>
      </c>
      <c r="B769">
        <v>6.98</v>
      </c>
    </row>
    <row r="770" spans="1:2" ht="15" customHeight="1" x14ac:dyDescent="0.25">
      <c r="A770">
        <v>5</v>
      </c>
      <c r="B770">
        <v>5.78</v>
      </c>
    </row>
    <row r="771" spans="1:2" ht="15" customHeight="1" x14ac:dyDescent="0.25">
      <c r="A771">
        <v>2</v>
      </c>
      <c r="B771">
        <v>8.84</v>
      </c>
    </row>
    <row r="772" spans="1:2" ht="15" customHeight="1" x14ac:dyDescent="0.25">
      <c r="A772">
        <v>3</v>
      </c>
      <c r="B772">
        <v>4.47</v>
      </c>
    </row>
    <row r="773" spans="1:2" ht="15" customHeight="1" x14ac:dyDescent="0.25">
      <c r="A773">
        <v>3</v>
      </c>
      <c r="B773">
        <v>11.63</v>
      </c>
    </row>
    <row r="774" spans="1:2" ht="15" customHeight="1" x14ac:dyDescent="0.25">
      <c r="A774">
        <v>4</v>
      </c>
      <c r="B774">
        <v>15.71</v>
      </c>
    </row>
    <row r="775" spans="1:2" ht="15" customHeight="1" x14ac:dyDescent="0.25">
      <c r="A775">
        <v>4</v>
      </c>
      <c r="B775">
        <v>6.34</v>
      </c>
    </row>
    <row r="776" spans="1:2" ht="15" customHeight="1" x14ac:dyDescent="0.25">
      <c r="A776">
        <v>3</v>
      </c>
      <c r="B776">
        <v>9.89</v>
      </c>
    </row>
    <row r="777" spans="1:2" ht="15" customHeight="1" x14ac:dyDescent="0.25">
      <c r="A777">
        <v>5</v>
      </c>
      <c r="B777">
        <v>9.5299999999999994</v>
      </c>
    </row>
    <row r="778" spans="1:2" ht="15" customHeight="1" x14ac:dyDescent="0.25">
      <c r="A778">
        <v>5</v>
      </c>
      <c r="B778">
        <v>11.02</v>
      </c>
    </row>
    <row r="779" spans="1:2" ht="15" customHeight="1" x14ac:dyDescent="0.25">
      <c r="A779">
        <v>4</v>
      </c>
      <c r="B779">
        <v>10.09</v>
      </c>
    </row>
    <row r="780" spans="1:2" ht="15" customHeight="1" x14ac:dyDescent="0.25">
      <c r="A780">
        <v>5</v>
      </c>
      <c r="B780">
        <v>10.210000000000001</v>
      </c>
    </row>
    <row r="781" spans="1:2" ht="15" customHeight="1" x14ac:dyDescent="0.25">
      <c r="A781">
        <v>6</v>
      </c>
      <c r="B781">
        <v>40.14</v>
      </c>
    </row>
    <row r="782" spans="1:2" ht="15" customHeight="1" x14ac:dyDescent="0.25">
      <c r="A782">
        <v>4</v>
      </c>
      <c r="B782">
        <v>6.13</v>
      </c>
    </row>
    <row r="783" spans="1:2" ht="15" customHeight="1" x14ac:dyDescent="0.25">
      <c r="A783">
        <v>5</v>
      </c>
      <c r="B783">
        <v>14.11</v>
      </c>
    </row>
    <row r="784" spans="1:2" ht="15" customHeight="1" x14ac:dyDescent="0.25">
      <c r="A784">
        <v>4</v>
      </c>
      <c r="B784">
        <v>8.7799999999999994</v>
      </c>
    </row>
    <row r="785" spans="1:2" ht="15" customHeight="1" x14ac:dyDescent="0.25">
      <c r="A785">
        <v>5</v>
      </c>
      <c r="B785">
        <v>19.440000000000001</v>
      </c>
    </row>
    <row r="786" spans="1:2" ht="15" customHeight="1" x14ac:dyDescent="0.25">
      <c r="A786">
        <v>5</v>
      </c>
      <c r="B786">
        <v>6.97</v>
      </c>
    </row>
    <row r="787" spans="1:2" ht="15" customHeight="1" x14ac:dyDescent="0.25">
      <c r="A787">
        <v>4</v>
      </c>
      <c r="B787">
        <v>15.25</v>
      </c>
    </row>
    <row r="788" spans="1:2" ht="15" customHeight="1" x14ac:dyDescent="0.25">
      <c r="A788">
        <v>4</v>
      </c>
      <c r="B788">
        <v>26.15</v>
      </c>
    </row>
    <row r="789" spans="1:2" ht="15" customHeight="1" x14ac:dyDescent="0.25">
      <c r="A789">
        <v>3</v>
      </c>
      <c r="B789">
        <v>10.31</v>
      </c>
    </row>
    <row r="790" spans="1:2" ht="15" customHeight="1" x14ac:dyDescent="0.25">
      <c r="A790">
        <v>6</v>
      </c>
      <c r="B790">
        <v>15.44</v>
      </c>
    </row>
    <row r="791" spans="1:2" ht="15" customHeight="1" x14ac:dyDescent="0.25">
      <c r="A791">
        <v>4</v>
      </c>
      <c r="B791">
        <v>7.85</v>
      </c>
    </row>
    <row r="792" spans="1:2" ht="15" customHeight="1" x14ac:dyDescent="0.25">
      <c r="A792">
        <v>3</v>
      </c>
      <c r="B792">
        <v>6.53</v>
      </c>
    </row>
    <row r="793" spans="1:2" ht="15" customHeight="1" x14ac:dyDescent="0.25">
      <c r="A793">
        <v>4</v>
      </c>
      <c r="B793">
        <v>13.17</v>
      </c>
    </row>
    <row r="794" spans="1:2" ht="15" customHeight="1" x14ac:dyDescent="0.25">
      <c r="A794">
        <v>4</v>
      </c>
      <c r="B794">
        <v>25.84</v>
      </c>
    </row>
    <row r="795" spans="1:2" ht="15" customHeight="1" x14ac:dyDescent="0.25">
      <c r="A795">
        <v>6</v>
      </c>
      <c r="B795">
        <v>20.239999999999998</v>
      </c>
    </row>
    <row r="796" spans="1:2" ht="15" customHeight="1" x14ac:dyDescent="0.25">
      <c r="A796">
        <v>4</v>
      </c>
      <c r="B796">
        <v>13.32</v>
      </c>
    </row>
    <row r="797" spans="1:2" ht="15" customHeight="1" x14ac:dyDescent="0.25">
      <c r="A797">
        <v>4</v>
      </c>
      <c r="B797">
        <v>26.57</v>
      </c>
    </row>
    <row r="798" spans="1:2" ht="15" customHeight="1" x14ac:dyDescent="0.25">
      <c r="A798">
        <v>5</v>
      </c>
      <c r="B798">
        <v>16.5</v>
      </c>
    </row>
    <row r="799" spans="1:2" ht="15" customHeight="1" x14ac:dyDescent="0.25">
      <c r="A799">
        <v>4</v>
      </c>
      <c r="B799">
        <v>5.92</v>
      </c>
    </row>
    <row r="800" spans="1:2" ht="15" customHeight="1" x14ac:dyDescent="0.25">
      <c r="A800">
        <v>4</v>
      </c>
      <c r="B800">
        <v>7.65</v>
      </c>
    </row>
    <row r="801" spans="1:2" ht="15" customHeight="1" x14ac:dyDescent="0.25">
      <c r="A801">
        <v>4</v>
      </c>
      <c r="B801">
        <v>9.2200000000000006</v>
      </c>
    </row>
    <row r="802" spans="1:2" ht="15" customHeight="1" x14ac:dyDescent="0.25">
      <c r="A802">
        <v>5</v>
      </c>
      <c r="B802">
        <v>12.96</v>
      </c>
    </row>
    <row r="803" spans="1:2" ht="15" customHeight="1" x14ac:dyDescent="0.25">
      <c r="A803">
        <v>7</v>
      </c>
      <c r="B803">
        <v>23.13</v>
      </c>
    </row>
    <row r="804" spans="1:2" ht="15" customHeight="1" x14ac:dyDescent="0.25">
      <c r="A804">
        <v>3</v>
      </c>
      <c r="B804">
        <v>15.96</v>
      </c>
    </row>
    <row r="805" spans="1:2" ht="15" customHeight="1" x14ac:dyDescent="0.25">
      <c r="A805">
        <v>4</v>
      </c>
      <c r="B805">
        <v>24.84</v>
      </c>
    </row>
    <row r="806" spans="1:2" ht="15" customHeight="1" x14ac:dyDescent="0.25">
      <c r="A806">
        <v>3</v>
      </c>
      <c r="B806">
        <v>14.46</v>
      </c>
    </row>
    <row r="807" spans="1:2" ht="15" customHeight="1" x14ac:dyDescent="0.25">
      <c r="A807">
        <v>7</v>
      </c>
      <c r="B807">
        <v>11.2</v>
      </c>
    </row>
    <row r="808" spans="1:2" ht="15" customHeight="1" x14ac:dyDescent="0.25">
      <c r="A808">
        <v>3</v>
      </c>
      <c r="B808">
        <v>13.74</v>
      </c>
    </row>
    <row r="809" spans="1:2" ht="15" customHeight="1" x14ac:dyDescent="0.25">
      <c r="A809">
        <v>2</v>
      </c>
      <c r="B809">
        <v>6.36</v>
      </c>
    </row>
    <row r="810" spans="1:2" ht="15" customHeight="1" x14ac:dyDescent="0.25">
      <c r="A810">
        <v>4</v>
      </c>
      <c r="B810">
        <v>5.98</v>
      </c>
    </row>
    <row r="811" spans="1:2" ht="15" customHeight="1" x14ac:dyDescent="0.25">
      <c r="A811">
        <v>5</v>
      </c>
      <c r="B811">
        <v>6.4</v>
      </c>
    </row>
    <row r="812" spans="1:2" ht="15" customHeight="1" x14ac:dyDescent="0.25">
      <c r="A812">
        <v>4</v>
      </c>
      <c r="B812">
        <v>11.86</v>
      </c>
    </row>
    <row r="813" spans="1:2" ht="15" customHeight="1" x14ac:dyDescent="0.25">
      <c r="A813">
        <v>4</v>
      </c>
      <c r="B813">
        <v>9.6300000000000008</v>
      </c>
    </row>
    <row r="814" spans="1:2" ht="15" customHeight="1" x14ac:dyDescent="0.25">
      <c r="A814">
        <v>3</v>
      </c>
      <c r="B814">
        <v>9.93</v>
      </c>
    </row>
    <row r="815" spans="1:2" ht="15" customHeight="1" x14ac:dyDescent="0.25">
      <c r="A815">
        <v>4</v>
      </c>
      <c r="B815">
        <v>5.32</v>
      </c>
    </row>
    <row r="816" spans="1:2" ht="15" customHeight="1" x14ac:dyDescent="0.25">
      <c r="A816">
        <v>4</v>
      </c>
      <c r="B816">
        <v>12.7</v>
      </c>
    </row>
    <row r="817" spans="1:2" ht="15" customHeight="1" x14ac:dyDescent="0.25">
      <c r="A817">
        <v>5</v>
      </c>
      <c r="B817">
        <v>24.19</v>
      </c>
    </row>
    <row r="818" spans="1:2" ht="15" customHeight="1" x14ac:dyDescent="0.25">
      <c r="A818">
        <v>4</v>
      </c>
      <c r="B818">
        <v>2.0699999999999998</v>
      </c>
    </row>
    <row r="819" spans="1:2" ht="15" customHeight="1" x14ac:dyDescent="0.25">
      <c r="A819">
        <v>2</v>
      </c>
      <c r="B819">
        <v>8.52</v>
      </c>
    </row>
    <row r="820" spans="1:2" ht="15" customHeight="1" x14ac:dyDescent="0.25">
      <c r="A820">
        <v>3</v>
      </c>
      <c r="B820">
        <v>6.55</v>
      </c>
    </row>
    <row r="821" spans="1:2" ht="15" customHeight="1" x14ac:dyDescent="0.25">
      <c r="A821">
        <v>5</v>
      </c>
      <c r="B821">
        <v>7.31</v>
      </c>
    </row>
    <row r="822" spans="1:2" ht="15" customHeight="1" x14ac:dyDescent="0.25">
      <c r="A822">
        <v>4</v>
      </c>
      <c r="B822">
        <v>1.54</v>
      </c>
    </row>
    <row r="823" spans="1:2" ht="15" customHeight="1" x14ac:dyDescent="0.25">
      <c r="A823">
        <v>3</v>
      </c>
      <c r="B823">
        <v>9.81</v>
      </c>
    </row>
    <row r="824" spans="1:2" ht="15" customHeight="1" x14ac:dyDescent="0.25">
      <c r="A824">
        <v>3</v>
      </c>
      <c r="B824">
        <v>5.04</v>
      </c>
    </row>
    <row r="825" spans="1:2" ht="15" customHeight="1" x14ac:dyDescent="0.25">
      <c r="A825">
        <v>3</v>
      </c>
      <c r="B825">
        <v>4.03</v>
      </c>
    </row>
    <row r="826" spans="1:2" ht="15" customHeight="1" x14ac:dyDescent="0.25">
      <c r="A826">
        <v>3</v>
      </c>
      <c r="B826">
        <v>7.85</v>
      </c>
    </row>
    <row r="827" spans="1:2" ht="15" customHeight="1" x14ac:dyDescent="0.25">
      <c r="A827">
        <v>5</v>
      </c>
      <c r="B827">
        <v>13.91</v>
      </c>
    </row>
    <row r="828" spans="1:2" ht="15" customHeight="1" x14ac:dyDescent="0.25">
      <c r="A828">
        <v>4</v>
      </c>
      <c r="B828">
        <v>23.35</v>
      </c>
    </row>
    <row r="829" spans="1:2" ht="15" customHeight="1" x14ac:dyDescent="0.25">
      <c r="A829">
        <v>4</v>
      </c>
      <c r="B829">
        <v>10.71</v>
      </c>
    </row>
    <row r="830" spans="1:2" ht="15" customHeight="1" x14ac:dyDescent="0.25">
      <c r="A830">
        <v>5</v>
      </c>
      <c r="B830">
        <v>21.43</v>
      </c>
    </row>
    <row r="831" spans="1:2" ht="15" customHeight="1" x14ac:dyDescent="0.25">
      <c r="A831">
        <v>3</v>
      </c>
      <c r="B831">
        <v>10.08</v>
      </c>
    </row>
    <row r="832" spans="1:2" ht="15" customHeight="1" x14ac:dyDescent="0.25">
      <c r="A832">
        <v>4</v>
      </c>
      <c r="B832">
        <v>14.97</v>
      </c>
    </row>
    <row r="833" spans="1:2" ht="15" customHeight="1" x14ac:dyDescent="0.25">
      <c r="A833">
        <v>5</v>
      </c>
      <c r="B833">
        <v>21.24</v>
      </c>
    </row>
    <row r="834" spans="1:2" ht="15" customHeight="1" x14ac:dyDescent="0.25">
      <c r="A834">
        <v>5</v>
      </c>
      <c r="B834">
        <v>22.68</v>
      </c>
    </row>
    <row r="835" spans="1:2" ht="15" customHeight="1" x14ac:dyDescent="0.25">
      <c r="A835">
        <v>4</v>
      </c>
      <c r="B835">
        <v>4.97</v>
      </c>
    </row>
    <row r="836" spans="1:2" ht="15" customHeight="1" x14ac:dyDescent="0.25">
      <c r="A836">
        <v>4</v>
      </c>
      <c r="B836">
        <v>3.99</v>
      </c>
    </row>
    <row r="837" spans="1:2" ht="15" customHeight="1" x14ac:dyDescent="0.25">
      <c r="A837">
        <v>6</v>
      </c>
      <c r="B837">
        <v>9.0399999999999991</v>
      </c>
    </row>
    <row r="838" spans="1:2" ht="15" customHeight="1" x14ac:dyDescent="0.25">
      <c r="A838">
        <v>4</v>
      </c>
      <c r="B838">
        <v>16.82</v>
      </c>
    </row>
    <row r="839" spans="1:2" ht="15" customHeight="1" x14ac:dyDescent="0.25">
      <c r="A839">
        <v>7</v>
      </c>
      <c r="B839">
        <v>24</v>
      </c>
    </row>
    <row r="840" spans="1:2" ht="15" customHeight="1" x14ac:dyDescent="0.25">
      <c r="A840">
        <v>3</v>
      </c>
      <c r="B840">
        <v>4.49</v>
      </c>
    </row>
    <row r="841" spans="1:2" ht="15" customHeight="1" x14ac:dyDescent="0.25">
      <c r="A841">
        <v>4</v>
      </c>
      <c r="B841">
        <v>17.7</v>
      </c>
    </row>
    <row r="842" spans="1:2" ht="15" customHeight="1" x14ac:dyDescent="0.25">
      <c r="A842">
        <v>5</v>
      </c>
      <c r="B842">
        <v>15.28</v>
      </c>
    </row>
    <row r="843" spans="1:2" ht="15" customHeight="1" x14ac:dyDescent="0.25">
      <c r="A843">
        <v>3</v>
      </c>
      <c r="B843">
        <v>9.5500000000000007</v>
      </c>
    </row>
    <row r="844" spans="1:2" ht="15" customHeight="1" x14ac:dyDescent="0.25">
      <c r="A844">
        <v>2</v>
      </c>
      <c r="B844">
        <v>14.15</v>
      </c>
    </row>
    <row r="845" spans="1:2" ht="15" customHeight="1" x14ac:dyDescent="0.25">
      <c r="A845">
        <v>4</v>
      </c>
      <c r="B845">
        <v>5.76</v>
      </c>
    </row>
    <row r="846" spans="1:2" ht="15" customHeight="1" x14ac:dyDescent="0.25">
      <c r="A846">
        <v>6</v>
      </c>
      <c r="B846">
        <v>5.32</v>
      </c>
    </row>
    <row r="847" spans="1:2" ht="15" customHeight="1" x14ac:dyDescent="0.25">
      <c r="A847">
        <v>2</v>
      </c>
      <c r="B847">
        <v>5.22</v>
      </c>
    </row>
    <row r="848" spans="1:2" ht="15" customHeight="1" x14ac:dyDescent="0.25">
      <c r="A848">
        <v>3</v>
      </c>
      <c r="B848">
        <v>13.06</v>
      </c>
    </row>
    <row r="849" spans="1:2" ht="15" customHeight="1" x14ac:dyDescent="0.25">
      <c r="A849">
        <v>4</v>
      </c>
      <c r="B849">
        <v>16.05</v>
      </c>
    </row>
    <row r="850" spans="1:2" ht="15" customHeight="1" x14ac:dyDescent="0.25">
      <c r="A850">
        <v>3</v>
      </c>
      <c r="B850">
        <v>4.95</v>
      </c>
    </row>
    <row r="851" spans="1:2" ht="15" customHeight="1" x14ac:dyDescent="0.25">
      <c r="A851">
        <v>5</v>
      </c>
      <c r="B851">
        <v>33.380000000000003</v>
      </c>
    </row>
    <row r="852" spans="1:2" ht="15" customHeight="1" x14ac:dyDescent="0.25">
      <c r="A852">
        <v>3</v>
      </c>
      <c r="B852">
        <v>5.46</v>
      </c>
    </row>
    <row r="853" spans="1:2" ht="15" customHeight="1" x14ac:dyDescent="0.25">
      <c r="A853">
        <v>3</v>
      </c>
      <c r="B853">
        <v>8.4</v>
      </c>
    </row>
    <row r="854" spans="1:2" ht="15" customHeight="1" x14ac:dyDescent="0.25">
      <c r="A854">
        <v>5</v>
      </c>
      <c r="B854">
        <v>7.9</v>
      </c>
    </row>
    <row r="855" spans="1:2" ht="15" customHeight="1" x14ac:dyDescent="0.25">
      <c r="A855">
        <v>4</v>
      </c>
      <c r="B855">
        <v>18.239999999999998</v>
      </c>
    </row>
    <row r="856" spans="1:2" ht="15" customHeight="1" x14ac:dyDescent="0.25">
      <c r="A856">
        <v>3</v>
      </c>
      <c r="B856">
        <v>11.12</v>
      </c>
    </row>
    <row r="857" spans="1:2" ht="15" customHeight="1" x14ac:dyDescent="0.25">
      <c r="A857">
        <v>5</v>
      </c>
      <c r="B857">
        <v>8.27</v>
      </c>
    </row>
    <row r="858" spans="1:2" ht="15" customHeight="1" x14ac:dyDescent="0.25">
      <c r="A858">
        <v>5</v>
      </c>
      <c r="B858">
        <v>11.56</v>
      </c>
    </row>
    <row r="859" spans="1:2" ht="15" customHeight="1" x14ac:dyDescent="0.25">
      <c r="A859">
        <v>5</v>
      </c>
      <c r="B859">
        <v>11.46</v>
      </c>
    </row>
    <row r="860" spans="1:2" ht="15" customHeight="1" x14ac:dyDescent="0.25">
      <c r="A860">
        <v>4</v>
      </c>
      <c r="B860">
        <v>23.52</v>
      </c>
    </row>
    <row r="861" spans="1:2" ht="15" customHeight="1" x14ac:dyDescent="0.25">
      <c r="A861">
        <v>5</v>
      </c>
      <c r="B861">
        <v>10.94</v>
      </c>
    </row>
    <row r="862" spans="1:2" ht="15" customHeight="1" x14ac:dyDescent="0.25">
      <c r="A862">
        <v>5</v>
      </c>
      <c r="B862">
        <v>11.53</v>
      </c>
    </row>
    <row r="863" spans="1:2" ht="15" customHeight="1" x14ac:dyDescent="0.25">
      <c r="A863">
        <v>3</v>
      </c>
      <c r="B863">
        <v>8.93</v>
      </c>
    </row>
    <row r="864" spans="1:2" ht="15" customHeight="1" x14ac:dyDescent="0.25">
      <c r="A864">
        <v>4</v>
      </c>
      <c r="B864">
        <v>11.17</v>
      </c>
    </row>
    <row r="865" spans="1:2" ht="15" customHeight="1" x14ac:dyDescent="0.25">
      <c r="A865">
        <v>5</v>
      </c>
      <c r="B865">
        <v>4.84</v>
      </c>
    </row>
    <row r="866" spans="1:2" ht="15" customHeight="1" x14ac:dyDescent="0.25">
      <c r="A866">
        <v>5</v>
      </c>
      <c r="B866">
        <v>25.15</v>
      </c>
    </row>
    <row r="867" spans="1:2" ht="15" customHeight="1" x14ac:dyDescent="0.25">
      <c r="A867">
        <v>2</v>
      </c>
      <c r="B867">
        <v>7.52</v>
      </c>
    </row>
    <row r="868" spans="1:2" ht="15" customHeight="1" x14ac:dyDescent="0.25">
      <c r="A868">
        <v>4</v>
      </c>
      <c r="B868">
        <v>6.61</v>
      </c>
    </row>
    <row r="869" spans="1:2" ht="15" customHeight="1" x14ac:dyDescent="0.25">
      <c r="A869">
        <v>6</v>
      </c>
      <c r="B869">
        <v>18.32</v>
      </c>
    </row>
    <row r="870" spans="1:2" ht="15" customHeight="1" x14ac:dyDescent="0.25">
      <c r="A870">
        <v>5</v>
      </c>
      <c r="B870">
        <v>8.34</v>
      </c>
    </row>
    <row r="871" spans="1:2" ht="15" customHeight="1" x14ac:dyDescent="0.25">
      <c r="A871">
        <v>3</v>
      </c>
      <c r="B871">
        <v>10.7</v>
      </c>
    </row>
    <row r="872" spans="1:2" ht="15" customHeight="1" x14ac:dyDescent="0.25">
      <c r="A872">
        <v>4</v>
      </c>
      <c r="B872">
        <v>20.52</v>
      </c>
    </row>
    <row r="873" spans="1:2" ht="15" customHeight="1" x14ac:dyDescent="0.25">
      <c r="A873">
        <v>2</v>
      </c>
      <c r="B873">
        <v>11.68</v>
      </c>
    </row>
    <row r="874" spans="1:2" ht="15" customHeight="1" x14ac:dyDescent="0.25">
      <c r="A874">
        <v>5</v>
      </c>
      <c r="B874">
        <v>7.13</v>
      </c>
    </row>
    <row r="875" spans="1:2" ht="15" customHeight="1" x14ac:dyDescent="0.25">
      <c r="A875">
        <v>3</v>
      </c>
      <c r="B875">
        <v>9.49</v>
      </c>
    </row>
    <row r="876" spans="1:2" ht="15" customHeight="1" x14ac:dyDescent="0.25">
      <c r="A876">
        <v>2</v>
      </c>
      <c r="B876">
        <v>2.62</v>
      </c>
    </row>
    <row r="877" spans="1:2" ht="15" customHeight="1" x14ac:dyDescent="0.25">
      <c r="A877">
        <v>4</v>
      </c>
      <c r="B877">
        <v>14.2</v>
      </c>
    </row>
    <row r="878" spans="1:2" ht="15" customHeight="1" x14ac:dyDescent="0.25">
      <c r="A878">
        <v>4</v>
      </c>
      <c r="B878">
        <v>29.16</v>
      </c>
    </row>
    <row r="879" spans="1:2" ht="15" customHeight="1" x14ac:dyDescent="0.25">
      <c r="A879">
        <v>5</v>
      </c>
      <c r="B879">
        <v>32.47</v>
      </c>
    </row>
    <row r="880" spans="1:2" ht="15" customHeight="1" x14ac:dyDescent="0.25">
      <c r="A880">
        <v>6</v>
      </c>
      <c r="B880">
        <v>18.79</v>
      </c>
    </row>
    <row r="881" spans="1:2" ht="15" customHeight="1" x14ac:dyDescent="0.25">
      <c r="A881">
        <v>5</v>
      </c>
      <c r="B881">
        <v>14.67</v>
      </c>
    </row>
    <row r="882" spans="1:2" ht="15" customHeight="1" x14ac:dyDescent="0.25">
      <c r="A882">
        <v>3</v>
      </c>
      <c r="B882">
        <v>10.15</v>
      </c>
    </row>
    <row r="883" spans="1:2" ht="15" customHeight="1" x14ac:dyDescent="0.25">
      <c r="A883">
        <v>3</v>
      </c>
      <c r="B883">
        <v>19.489999999999998</v>
      </c>
    </row>
    <row r="884" spans="1:2" ht="15" customHeight="1" x14ac:dyDescent="0.25">
      <c r="A884">
        <v>4</v>
      </c>
      <c r="B884">
        <v>10.47</v>
      </c>
    </row>
    <row r="885" spans="1:2" ht="15" customHeight="1" x14ac:dyDescent="0.25">
      <c r="A885">
        <v>5</v>
      </c>
      <c r="B885">
        <v>4.22</v>
      </c>
    </row>
    <row r="886" spans="1:2" ht="15" customHeight="1" x14ac:dyDescent="0.25">
      <c r="A886">
        <v>4</v>
      </c>
      <c r="B886">
        <v>5.7</v>
      </c>
    </row>
    <row r="887" spans="1:2" ht="15" customHeight="1" x14ac:dyDescent="0.25">
      <c r="A887">
        <v>4</v>
      </c>
      <c r="B887">
        <v>8.59</v>
      </c>
    </row>
    <row r="888" spans="1:2" ht="15" customHeight="1" x14ac:dyDescent="0.25">
      <c r="A888">
        <v>5</v>
      </c>
      <c r="B888">
        <v>7.74</v>
      </c>
    </row>
    <row r="889" spans="1:2" ht="15" customHeight="1" x14ac:dyDescent="0.25">
      <c r="A889">
        <v>3</v>
      </c>
      <c r="B889">
        <v>8.25</v>
      </c>
    </row>
    <row r="890" spans="1:2" ht="15" customHeight="1" x14ac:dyDescent="0.25">
      <c r="A890">
        <v>4</v>
      </c>
      <c r="B890">
        <v>8.8000000000000007</v>
      </c>
    </row>
    <row r="891" spans="1:2" ht="15" customHeight="1" x14ac:dyDescent="0.25">
      <c r="A891">
        <v>4</v>
      </c>
      <c r="B891">
        <v>21.26</v>
      </c>
    </row>
    <row r="892" spans="1:2" ht="15" customHeight="1" x14ac:dyDescent="0.25">
      <c r="A892">
        <v>5</v>
      </c>
      <c r="B892">
        <v>17.16</v>
      </c>
    </row>
    <row r="893" spans="1:2" ht="15" customHeight="1" x14ac:dyDescent="0.25">
      <c r="A893">
        <v>5</v>
      </c>
      <c r="B893">
        <v>6.97</v>
      </c>
    </row>
    <row r="894" spans="1:2" ht="15" customHeight="1" x14ac:dyDescent="0.25">
      <c r="A894">
        <v>5</v>
      </c>
      <c r="B894">
        <v>20.61</v>
      </c>
    </row>
    <row r="895" spans="1:2" ht="15" customHeight="1" x14ac:dyDescent="0.25">
      <c r="A895">
        <v>4</v>
      </c>
      <c r="B895">
        <v>15.37</v>
      </c>
    </row>
    <row r="896" spans="1:2" ht="15" customHeight="1" x14ac:dyDescent="0.25">
      <c r="A896">
        <v>3</v>
      </c>
      <c r="B896">
        <v>6.67</v>
      </c>
    </row>
    <row r="897" spans="1:2" ht="15" customHeight="1" x14ac:dyDescent="0.25">
      <c r="A897">
        <v>3</v>
      </c>
      <c r="B897">
        <v>21.45</v>
      </c>
    </row>
    <row r="898" spans="1:2" ht="15" customHeight="1" x14ac:dyDescent="0.25">
      <c r="A898">
        <v>5</v>
      </c>
      <c r="B898">
        <v>16.52</v>
      </c>
    </row>
    <row r="899" spans="1:2" ht="15" customHeight="1" x14ac:dyDescent="0.25">
      <c r="A899">
        <v>3</v>
      </c>
      <c r="B899">
        <v>11.57</v>
      </c>
    </row>
    <row r="900" spans="1:2" ht="15" customHeight="1" x14ac:dyDescent="0.25">
      <c r="A900">
        <v>4</v>
      </c>
      <c r="B900">
        <v>21.6</v>
      </c>
    </row>
    <row r="901" spans="1:2" ht="15" customHeight="1" x14ac:dyDescent="0.25">
      <c r="A901">
        <v>5</v>
      </c>
      <c r="B901">
        <v>19.940000000000001</v>
      </c>
    </row>
    <row r="902" spans="1:2" ht="15" customHeight="1" x14ac:dyDescent="0.25">
      <c r="A902">
        <v>4</v>
      </c>
      <c r="B902">
        <v>6.32</v>
      </c>
    </row>
    <row r="903" spans="1:2" ht="15" customHeight="1" x14ac:dyDescent="0.25">
      <c r="A903">
        <v>5</v>
      </c>
      <c r="B903">
        <v>8.7100000000000009</v>
      </c>
    </row>
    <row r="904" spans="1:2" ht="15" customHeight="1" x14ac:dyDescent="0.25">
      <c r="A904">
        <v>1</v>
      </c>
      <c r="B904">
        <v>1.56</v>
      </c>
    </row>
    <row r="905" spans="1:2" ht="15" customHeight="1" x14ac:dyDescent="0.25">
      <c r="A905">
        <v>2</v>
      </c>
      <c r="B905">
        <v>13.44</v>
      </c>
    </row>
    <row r="906" spans="1:2" ht="15" customHeight="1" x14ac:dyDescent="0.25">
      <c r="A906">
        <v>4</v>
      </c>
      <c r="B906">
        <v>4.84</v>
      </c>
    </row>
    <row r="907" spans="1:2" ht="15" customHeight="1" x14ac:dyDescent="0.25">
      <c r="A907">
        <v>4</v>
      </c>
      <c r="B907">
        <v>14.61</v>
      </c>
    </row>
    <row r="908" spans="1:2" ht="15" customHeight="1" x14ac:dyDescent="0.25">
      <c r="A908">
        <v>2</v>
      </c>
      <c r="B908">
        <v>9.43</v>
      </c>
    </row>
    <row r="909" spans="1:2" ht="15" customHeight="1" x14ac:dyDescent="0.25">
      <c r="A909">
        <v>5</v>
      </c>
      <c r="B909">
        <v>14.18</v>
      </c>
    </row>
    <row r="910" spans="1:2" ht="15" customHeight="1" x14ac:dyDescent="0.25">
      <c r="A910">
        <v>3</v>
      </c>
      <c r="B910">
        <v>4.13</v>
      </c>
    </row>
    <row r="911" spans="1:2" ht="15" customHeight="1" x14ac:dyDescent="0.25">
      <c r="A911">
        <v>4</v>
      </c>
      <c r="B911">
        <v>19.45</v>
      </c>
    </row>
    <row r="912" spans="1:2" ht="15" customHeight="1" x14ac:dyDescent="0.25">
      <c r="A912">
        <v>2</v>
      </c>
      <c r="B912">
        <v>14.63</v>
      </c>
    </row>
    <row r="913" spans="1:2" ht="15" customHeight="1" x14ac:dyDescent="0.25">
      <c r="A913">
        <v>4</v>
      </c>
      <c r="B913">
        <v>38.42</v>
      </c>
    </row>
    <row r="914" spans="1:2" ht="15" customHeight="1" x14ac:dyDescent="0.25">
      <c r="A914">
        <v>5</v>
      </c>
      <c r="B914">
        <v>14.74</v>
      </c>
    </row>
    <row r="915" spans="1:2" ht="15" customHeight="1" x14ac:dyDescent="0.25">
      <c r="A915">
        <v>3</v>
      </c>
      <c r="B915">
        <v>13.68</v>
      </c>
    </row>
    <row r="916" spans="1:2" ht="15" customHeight="1" x14ac:dyDescent="0.25">
      <c r="A916">
        <v>4</v>
      </c>
      <c r="B916">
        <v>8.69</v>
      </c>
    </row>
    <row r="917" spans="1:2" ht="15" customHeight="1" x14ac:dyDescent="0.25">
      <c r="A917">
        <v>3</v>
      </c>
      <c r="B917">
        <v>1.53</v>
      </c>
    </row>
    <row r="918" spans="1:2" ht="15" customHeight="1" x14ac:dyDescent="0.25">
      <c r="A918">
        <v>3</v>
      </c>
      <c r="B918">
        <v>7.85</v>
      </c>
    </row>
    <row r="919" spans="1:2" ht="15" customHeight="1" x14ac:dyDescent="0.25">
      <c r="A919">
        <v>5</v>
      </c>
      <c r="B919">
        <v>6.84</v>
      </c>
    </row>
    <row r="920" spans="1:2" ht="15" customHeight="1" x14ac:dyDescent="0.25">
      <c r="A920">
        <v>5</v>
      </c>
      <c r="B920">
        <v>11.68</v>
      </c>
    </row>
    <row r="921" spans="1:2" ht="15" customHeight="1" x14ac:dyDescent="0.25">
      <c r="A921">
        <v>5</v>
      </c>
      <c r="B921">
        <v>8.25</v>
      </c>
    </row>
    <row r="922" spans="1:2" ht="15" customHeight="1" x14ac:dyDescent="0.25">
      <c r="A922">
        <v>6</v>
      </c>
      <c r="B922">
        <v>4.5599999999999996</v>
      </c>
    </row>
    <row r="923" spans="1:2" ht="15" customHeight="1" x14ac:dyDescent="0.25">
      <c r="A923">
        <v>5</v>
      </c>
      <c r="B923">
        <v>6.2</v>
      </c>
    </row>
    <row r="924" spans="1:2" ht="15" customHeight="1" x14ac:dyDescent="0.25">
      <c r="A924">
        <v>5</v>
      </c>
      <c r="B924">
        <v>8.6199999999999992</v>
      </c>
    </row>
    <row r="925" spans="1:2" ht="15" customHeight="1" x14ac:dyDescent="0.25">
      <c r="A925">
        <v>3</v>
      </c>
      <c r="B925">
        <v>4.18</v>
      </c>
    </row>
    <row r="926" spans="1:2" ht="15" customHeight="1" x14ac:dyDescent="0.25">
      <c r="A926">
        <v>5</v>
      </c>
      <c r="B926">
        <v>25.6</v>
      </c>
    </row>
    <row r="927" spans="1:2" ht="15" customHeight="1" x14ac:dyDescent="0.25">
      <c r="A927">
        <v>3</v>
      </c>
      <c r="B927">
        <v>10.130000000000001</v>
      </c>
    </row>
    <row r="928" spans="1:2" ht="15" customHeight="1" x14ac:dyDescent="0.25">
      <c r="A928">
        <v>5</v>
      </c>
      <c r="B928">
        <v>24.01</v>
      </c>
    </row>
    <row r="929" spans="1:2" ht="15" customHeight="1" x14ac:dyDescent="0.25">
      <c r="A929">
        <v>5</v>
      </c>
      <c r="B929">
        <v>4.1100000000000003</v>
      </c>
    </row>
    <row r="930" spans="1:2" ht="15" customHeight="1" x14ac:dyDescent="0.25">
      <c r="A930">
        <v>4</v>
      </c>
      <c r="B930">
        <v>14.28</v>
      </c>
    </row>
    <row r="931" spans="1:2" ht="15" customHeight="1" x14ac:dyDescent="0.25">
      <c r="A931">
        <v>3</v>
      </c>
      <c r="B931">
        <v>12.74</v>
      </c>
    </row>
    <row r="932" spans="1:2" ht="15" customHeight="1" x14ac:dyDescent="0.25">
      <c r="A932">
        <v>5</v>
      </c>
      <c r="B932">
        <v>5.69</v>
      </c>
    </row>
    <row r="933" spans="1:2" ht="15" customHeight="1" x14ac:dyDescent="0.25">
      <c r="A933">
        <v>3</v>
      </c>
      <c r="B933">
        <v>6.56</v>
      </c>
    </row>
    <row r="934" spans="1:2" ht="15" customHeight="1" x14ac:dyDescent="0.25">
      <c r="A934">
        <v>3</v>
      </c>
      <c r="B934">
        <v>1.17</v>
      </c>
    </row>
    <row r="935" spans="1:2" ht="15" customHeight="1" x14ac:dyDescent="0.25">
      <c r="A935">
        <v>4</v>
      </c>
      <c r="B935">
        <v>22.36</v>
      </c>
    </row>
    <row r="936" spans="1:2" ht="15" customHeight="1" x14ac:dyDescent="0.25">
      <c r="A936">
        <v>5</v>
      </c>
      <c r="B936">
        <v>8.56</v>
      </c>
    </row>
    <row r="937" spans="1:2" ht="15" customHeight="1" x14ac:dyDescent="0.25">
      <c r="A937">
        <v>5</v>
      </c>
      <c r="B937">
        <v>14.85</v>
      </c>
    </row>
    <row r="938" spans="1:2" ht="15" customHeight="1" x14ac:dyDescent="0.25">
      <c r="A938">
        <v>4</v>
      </c>
      <c r="B938">
        <v>3.4</v>
      </c>
    </row>
    <row r="939" spans="1:2" ht="15" customHeight="1" x14ac:dyDescent="0.25">
      <c r="A939">
        <v>6</v>
      </c>
      <c r="B939">
        <v>10.92</v>
      </c>
    </row>
    <row r="940" spans="1:2" ht="15" customHeight="1" x14ac:dyDescent="0.25">
      <c r="A940">
        <v>4</v>
      </c>
      <c r="B940">
        <v>23.93</v>
      </c>
    </row>
    <row r="941" spans="1:2" ht="15" customHeight="1" x14ac:dyDescent="0.25">
      <c r="A941">
        <v>4</v>
      </c>
      <c r="B941">
        <v>34.78</v>
      </c>
    </row>
    <row r="942" spans="1:2" ht="15" customHeight="1" x14ac:dyDescent="0.25">
      <c r="A942">
        <v>5</v>
      </c>
      <c r="B942">
        <v>23.06</v>
      </c>
    </row>
    <row r="943" spans="1:2" ht="15" customHeight="1" x14ac:dyDescent="0.25">
      <c r="A943">
        <v>5</v>
      </c>
      <c r="B943">
        <v>11.79</v>
      </c>
    </row>
    <row r="944" spans="1:2" ht="15" customHeight="1" x14ac:dyDescent="0.25">
      <c r="A944">
        <v>6</v>
      </c>
      <c r="B944">
        <v>12.24</v>
      </c>
    </row>
    <row r="945" spans="1:2" ht="15" customHeight="1" x14ac:dyDescent="0.25">
      <c r="A945">
        <v>6</v>
      </c>
      <c r="B945">
        <v>23.76</v>
      </c>
    </row>
    <row r="946" spans="1:2" ht="15" customHeight="1" x14ac:dyDescent="0.25">
      <c r="A946">
        <v>7</v>
      </c>
      <c r="B946">
        <v>16.100000000000001</v>
      </c>
    </row>
    <row r="947" spans="1:2" ht="15" customHeight="1" x14ac:dyDescent="0.25">
      <c r="A947">
        <v>4</v>
      </c>
      <c r="B947">
        <v>25.92</v>
      </c>
    </row>
    <row r="948" spans="1:2" ht="15" customHeight="1" x14ac:dyDescent="0.25">
      <c r="A948">
        <v>6</v>
      </c>
      <c r="B948">
        <v>7.75</v>
      </c>
    </row>
    <row r="949" spans="1:2" ht="15" customHeight="1" x14ac:dyDescent="0.25">
      <c r="A949">
        <v>4</v>
      </c>
      <c r="B949">
        <v>14.59</v>
      </c>
    </row>
    <row r="950" spans="1:2" ht="15" customHeight="1" x14ac:dyDescent="0.25">
      <c r="A950">
        <v>5</v>
      </c>
      <c r="B950">
        <v>4.0999999999999996</v>
      </c>
    </row>
    <row r="951" spans="1:2" ht="15" customHeight="1" x14ac:dyDescent="0.25">
      <c r="A951">
        <v>3</v>
      </c>
      <c r="B951">
        <v>14.67</v>
      </c>
    </row>
    <row r="952" spans="1:2" ht="15" customHeight="1" x14ac:dyDescent="0.25">
      <c r="A952">
        <v>5</v>
      </c>
      <c r="B952">
        <v>34.1</v>
      </c>
    </row>
    <row r="953" spans="1:2" ht="15" customHeight="1" x14ac:dyDescent="0.25">
      <c r="A953">
        <v>3</v>
      </c>
      <c r="B953">
        <v>10.84</v>
      </c>
    </row>
    <row r="954" spans="1:2" ht="15" customHeight="1" x14ac:dyDescent="0.25">
      <c r="A954">
        <v>5</v>
      </c>
      <c r="B954">
        <v>9.77</v>
      </c>
    </row>
    <row r="955" spans="1:2" ht="15" customHeight="1" x14ac:dyDescent="0.25">
      <c r="A955">
        <v>5</v>
      </c>
      <c r="B955">
        <v>8.33</v>
      </c>
    </row>
    <row r="956" spans="1:2" ht="15" customHeight="1" x14ac:dyDescent="0.25">
      <c r="A956">
        <v>4</v>
      </c>
      <c r="B956">
        <v>11</v>
      </c>
    </row>
    <row r="957" spans="1:2" ht="15" customHeight="1" x14ac:dyDescent="0.25">
      <c r="A957">
        <v>6</v>
      </c>
      <c r="B957">
        <v>7.3</v>
      </c>
    </row>
    <row r="958" spans="1:2" ht="15" customHeight="1" x14ac:dyDescent="0.25">
      <c r="A958">
        <v>3</v>
      </c>
      <c r="B958">
        <v>7.02</v>
      </c>
    </row>
    <row r="959" spans="1:2" ht="15" customHeight="1" x14ac:dyDescent="0.25">
      <c r="A959">
        <v>5</v>
      </c>
      <c r="B959">
        <v>2.52</v>
      </c>
    </row>
    <row r="960" spans="1:2" ht="15" customHeight="1" x14ac:dyDescent="0.25">
      <c r="A960">
        <v>4</v>
      </c>
      <c r="B960">
        <v>3.78</v>
      </c>
    </row>
    <row r="961" spans="1:2" ht="15" customHeight="1" x14ac:dyDescent="0.25">
      <c r="A961">
        <v>4</v>
      </c>
      <c r="B961">
        <v>2.2200000000000002</v>
      </c>
    </row>
    <row r="962" spans="1:2" ht="15" customHeight="1" x14ac:dyDescent="0.25">
      <c r="A962">
        <v>5</v>
      </c>
      <c r="B962">
        <v>17.940000000000001</v>
      </c>
    </row>
    <row r="963" spans="1:2" ht="15" customHeight="1" x14ac:dyDescent="0.25">
      <c r="A963">
        <v>3</v>
      </c>
      <c r="B963">
        <v>14.85</v>
      </c>
    </row>
    <row r="964" spans="1:2" ht="15" customHeight="1" x14ac:dyDescent="0.25">
      <c r="A964">
        <v>5</v>
      </c>
      <c r="B964">
        <v>8.91</v>
      </c>
    </row>
    <row r="965" spans="1:2" ht="15" customHeight="1" x14ac:dyDescent="0.25">
      <c r="A965">
        <v>4</v>
      </c>
      <c r="B965">
        <v>14.56</v>
      </c>
    </row>
    <row r="966" spans="1:2" ht="15" customHeight="1" x14ac:dyDescent="0.25">
      <c r="A966">
        <v>4</v>
      </c>
      <c r="B966">
        <v>10.42</v>
      </c>
    </row>
    <row r="967" spans="1:2" ht="15" customHeight="1" x14ac:dyDescent="0.25">
      <c r="A967">
        <v>3</v>
      </c>
      <c r="B967">
        <v>11.93</v>
      </c>
    </row>
    <row r="968" spans="1:2" ht="15" customHeight="1" x14ac:dyDescent="0.25">
      <c r="A968">
        <v>5</v>
      </c>
      <c r="B968">
        <v>9.25</v>
      </c>
    </row>
    <row r="969" spans="1:2" ht="15" customHeight="1" x14ac:dyDescent="0.25">
      <c r="A969">
        <v>5</v>
      </c>
      <c r="B969">
        <v>25.81</v>
      </c>
    </row>
    <row r="970" spans="1:2" ht="15" customHeight="1" x14ac:dyDescent="0.25">
      <c r="A970">
        <v>5</v>
      </c>
      <c r="B970">
        <v>4.0199999999999996</v>
      </c>
    </row>
    <row r="971" spans="1:2" ht="15" customHeight="1" x14ac:dyDescent="0.25">
      <c r="A971">
        <v>4</v>
      </c>
      <c r="B971">
        <v>19.739999999999998</v>
      </c>
    </row>
    <row r="972" spans="1:2" ht="15" customHeight="1" x14ac:dyDescent="0.25">
      <c r="A972">
        <v>3</v>
      </c>
      <c r="B972">
        <v>15.82</v>
      </c>
    </row>
    <row r="973" spans="1:2" ht="15" customHeight="1" x14ac:dyDescent="0.25">
      <c r="A973">
        <v>4</v>
      </c>
      <c r="B973">
        <v>9.0500000000000007</v>
      </c>
    </row>
    <row r="974" spans="1:2" ht="15" customHeight="1" x14ac:dyDescent="0.25">
      <c r="A974">
        <v>5</v>
      </c>
      <c r="B974">
        <v>15.98</v>
      </c>
    </row>
    <row r="975" spans="1:2" ht="15" customHeight="1" x14ac:dyDescent="0.25">
      <c r="A975">
        <v>4</v>
      </c>
      <c r="B975">
        <v>15.29</v>
      </c>
    </row>
    <row r="976" spans="1:2" ht="15" customHeight="1" x14ac:dyDescent="0.25">
      <c r="A976">
        <v>5</v>
      </c>
      <c r="B976">
        <v>5.83</v>
      </c>
    </row>
    <row r="977" spans="1:2" ht="15" customHeight="1" x14ac:dyDescent="0.25">
      <c r="A977">
        <v>5</v>
      </c>
      <c r="B977">
        <v>9.2200000000000006</v>
      </c>
    </row>
    <row r="978" spans="1:2" ht="15" customHeight="1" x14ac:dyDescent="0.25">
      <c r="A978">
        <v>6</v>
      </c>
      <c r="B978">
        <v>3.74</v>
      </c>
    </row>
    <row r="979" spans="1:2" ht="15" customHeight="1" x14ac:dyDescent="0.25">
      <c r="A979">
        <v>5</v>
      </c>
      <c r="B979">
        <v>8.75</v>
      </c>
    </row>
    <row r="980" spans="1:2" ht="15" customHeight="1" x14ac:dyDescent="0.25">
      <c r="A980">
        <v>4</v>
      </c>
      <c r="B980">
        <v>10.3</v>
      </c>
    </row>
    <row r="981" spans="1:2" ht="15" customHeight="1" x14ac:dyDescent="0.25">
      <c r="A981">
        <v>6</v>
      </c>
      <c r="B981">
        <v>18.600000000000001</v>
      </c>
    </row>
    <row r="982" spans="1:2" ht="15" customHeight="1" x14ac:dyDescent="0.25">
      <c r="A982">
        <v>5</v>
      </c>
      <c r="B982">
        <v>26.93</v>
      </c>
    </row>
    <row r="983" spans="1:2" ht="15" customHeight="1" x14ac:dyDescent="0.25">
      <c r="A983">
        <v>4</v>
      </c>
      <c r="B983">
        <v>13.07</v>
      </c>
    </row>
    <row r="984" spans="1:2" ht="15" customHeight="1" x14ac:dyDescent="0.25">
      <c r="A984">
        <v>3</v>
      </c>
      <c r="B984">
        <v>2.16</v>
      </c>
    </row>
    <row r="985" spans="1:2" ht="15" customHeight="1" x14ac:dyDescent="0.25">
      <c r="A985">
        <v>4</v>
      </c>
      <c r="B985">
        <v>22</v>
      </c>
    </row>
    <row r="986" spans="1:2" ht="15" customHeight="1" x14ac:dyDescent="0.25">
      <c r="A986">
        <v>3</v>
      </c>
      <c r="B986">
        <v>7.24</v>
      </c>
    </row>
    <row r="987" spans="1:2" ht="15" customHeight="1" x14ac:dyDescent="0.25">
      <c r="A987">
        <v>5</v>
      </c>
      <c r="B987">
        <v>20.63</v>
      </c>
    </row>
    <row r="988" spans="1:2" ht="15" customHeight="1" x14ac:dyDescent="0.25">
      <c r="A988">
        <v>5</v>
      </c>
      <c r="B988">
        <v>34.369999999999997</v>
      </c>
    </row>
    <row r="989" spans="1:2" ht="15" customHeight="1" x14ac:dyDescent="0.25">
      <c r="A989">
        <v>6</v>
      </c>
      <c r="B989">
        <v>8.7200000000000006</v>
      </c>
    </row>
    <row r="990" spans="1:2" ht="15" customHeight="1" x14ac:dyDescent="0.25">
      <c r="A990">
        <v>6</v>
      </c>
      <c r="B990">
        <v>17.37</v>
      </c>
    </row>
    <row r="991" spans="1:2" ht="15" customHeight="1" x14ac:dyDescent="0.25">
      <c r="A991">
        <v>5</v>
      </c>
      <c r="B991">
        <v>31.02</v>
      </c>
    </row>
    <row r="992" spans="1:2" ht="15" customHeight="1" x14ac:dyDescent="0.25">
      <c r="A992">
        <v>3</v>
      </c>
      <c r="B992">
        <v>18.38</v>
      </c>
    </row>
    <row r="993" spans="1:2" ht="15" customHeight="1" x14ac:dyDescent="0.25">
      <c r="A993">
        <v>5</v>
      </c>
      <c r="B993">
        <v>4.37</v>
      </c>
    </row>
    <row r="994" spans="1:2" ht="15" customHeight="1" x14ac:dyDescent="0.25">
      <c r="A994">
        <v>4</v>
      </c>
      <c r="B994">
        <v>19.489999999999998</v>
      </c>
    </row>
    <row r="995" spans="1:2" ht="15" customHeight="1" x14ac:dyDescent="0.25">
      <c r="A995">
        <v>3</v>
      </c>
      <c r="B995">
        <v>19.489999999999998</v>
      </c>
    </row>
    <row r="996" spans="1:2" ht="15" customHeight="1" x14ac:dyDescent="0.25">
      <c r="A996">
        <v>2</v>
      </c>
      <c r="B996">
        <v>7.87</v>
      </c>
    </row>
    <row r="997" spans="1:2" ht="15" customHeight="1" x14ac:dyDescent="0.25">
      <c r="A997">
        <v>5</v>
      </c>
      <c r="B997">
        <v>19.82</v>
      </c>
    </row>
    <row r="998" spans="1:2" ht="15" customHeight="1" x14ac:dyDescent="0.25">
      <c r="A998">
        <v>4</v>
      </c>
      <c r="B998">
        <v>2.44</v>
      </c>
    </row>
    <row r="999" spans="1:2" ht="15" customHeight="1" x14ac:dyDescent="0.25">
      <c r="A999">
        <v>3</v>
      </c>
      <c r="B999">
        <v>14.48</v>
      </c>
    </row>
    <row r="1000" spans="1:2" ht="15" customHeight="1" x14ac:dyDescent="0.25">
      <c r="A1000">
        <v>5</v>
      </c>
      <c r="B1000">
        <v>15.62</v>
      </c>
    </row>
    <row r="1001" spans="1:2" ht="15" customHeight="1" x14ac:dyDescent="0.25">
      <c r="A1001">
        <v>4</v>
      </c>
      <c r="B1001">
        <v>17.73</v>
      </c>
    </row>
    <row r="1002" spans="1:2" ht="15" customHeight="1" x14ac:dyDescent="0.25">
      <c r="A1002">
        <v>5</v>
      </c>
      <c r="B1002">
        <v>19.18</v>
      </c>
    </row>
    <row r="1003" spans="1:2" ht="15" customHeight="1" x14ac:dyDescent="0.25">
      <c r="A1003">
        <v>4</v>
      </c>
      <c r="B1003">
        <v>3.89</v>
      </c>
    </row>
    <row r="1004" spans="1:2" ht="15" customHeight="1" x14ac:dyDescent="0.25">
      <c r="A1004">
        <v>6</v>
      </c>
      <c r="B1004">
        <v>9.99</v>
      </c>
    </row>
    <row r="1005" spans="1:2" ht="15" customHeight="1" x14ac:dyDescent="0.25">
      <c r="A1005">
        <v>5</v>
      </c>
      <c r="B1005">
        <v>11.32</v>
      </c>
    </row>
    <row r="1006" spans="1:2" ht="15" customHeight="1" x14ac:dyDescent="0.25">
      <c r="A1006">
        <v>4</v>
      </c>
      <c r="B1006">
        <v>9.7200000000000006</v>
      </c>
    </row>
    <row r="1007" spans="1:2" ht="15" customHeight="1" x14ac:dyDescent="0.25">
      <c r="A1007">
        <v>4</v>
      </c>
      <c r="B1007">
        <v>6.8</v>
      </c>
    </row>
    <row r="1008" spans="1:2" ht="15" customHeight="1" x14ac:dyDescent="0.25">
      <c r="A1008">
        <v>4</v>
      </c>
      <c r="B1008">
        <v>14.16</v>
      </c>
    </row>
    <row r="1009" spans="1:2" ht="15" customHeight="1" x14ac:dyDescent="0.25">
      <c r="A1009">
        <v>3</v>
      </c>
      <c r="B1009">
        <v>9.07</v>
      </c>
    </row>
    <row r="1010" spans="1:2" ht="15" customHeight="1" x14ac:dyDescent="0.25">
      <c r="A1010">
        <v>6</v>
      </c>
      <c r="B1010">
        <v>14.8</v>
      </c>
    </row>
    <row r="1011" spans="1:2" ht="15" customHeight="1" x14ac:dyDescent="0.25">
      <c r="A1011">
        <v>5</v>
      </c>
      <c r="B1011">
        <v>25.92</v>
      </c>
    </row>
    <row r="1012" spans="1:2" ht="15" customHeight="1" x14ac:dyDescent="0.25">
      <c r="A1012">
        <v>5</v>
      </c>
      <c r="B1012">
        <v>5.71</v>
      </c>
    </row>
    <row r="1013" spans="1:2" ht="15" customHeight="1" x14ac:dyDescent="0.25">
      <c r="A1013">
        <v>6</v>
      </c>
      <c r="B1013">
        <v>6.53</v>
      </c>
    </row>
    <row r="1014" spans="1:2" ht="15" customHeight="1" x14ac:dyDescent="0.25">
      <c r="A1014">
        <v>4</v>
      </c>
      <c r="B1014">
        <v>20.079999999999998</v>
      </c>
    </row>
    <row r="1015" spans="1:2" ht="15" customHeight="1" x14ac:dyDescent="0.25">
      <c r="A1015">
        <v>4</v>
      </c>
      <c r="B1015">
        <v>5.91</v>
      </c>
    </row>
    <row r="1016" spans="1:2" ht="15" customHeight="1" x14ac:dyDescent="0.25">
      <c r="A1016">
        <v>5</v>
      </c>
      <c r="B1016">
        <v>3.7</v>
      </c>
    </row>
    <row r="1017" spans="1:2" ht="15" customHeight="1" x14ac:dyDescent="0.25">
      <c r="A1017">
        <v>4</v>
      </c>
      <c r="B1017">
        <v>11.35</v>
      </c>
    </row>
    <row r="1018" spans="1:2" ht="15" customHeight="1" x14ac:dyDescent="0.25">
      <c r="A1018">
        <v>4</v>
      </c>
      <c r="B1018">
        <v>11.52</v>
      </c>
    </row>
    <row r="1019" spans="1:2" ht="15" customHeight="1" x14ac:dyDescent="0.25">
      <c r="A1019">
        <v>4</v>
      </c>
      <c r="B1019">
        <v>14.21</v>
      </c>
    </row>
    <row r="1020" spans="1:2" ht="15" customHeight="1" x14ac:dyDescent="0.25">
      <c r="A1020">
        <v>2</v>
      </c>
      <c r="B1020">
        <v>4.91</v>
      </c>
    </row>
    <row r="1021" spans="1:2" ht="15" customHeight="1" x14ac:dyDescent="0.25">
      <c r="A1021">
        <v>2</v>
      </c>
      <c r="B1021">
        <v>5.0599999999999996</v>
      </c>
    </row>
    <row r="1022" spans="1:2" ht="15" customHeight="1" x14ac:dyDescent="0.25">
      <c r="A1022">
        <v>5</v>
      </c>
      <c r="B1022">
        <v>26.07</v>
      </c>
    </row>
    <row r="1023" spans="1:2" ht="15" customHeight="1" x14ac:dyDescent="0.25">
      <c r="A1023">
        <v>4</v>
      </c>
      <c r="B1023">
        <v>18.03</v>
      </c>
    </row>
    <row r="1024" spans="1:2" ht="15" customHeight="1" x14ac:dyDescent="0.25">
      <c r="A1024">
        <v>4</v>
      </c>
      <c r="B1024">
        <v>44.16</v>
      </c>
    </row>
    <row r="1025" spans="1:2" ht="15" customHeight="1" x14ac:dyDescent="0.25">
      <c r="A1025">
        <v>6</v>
      </c>
      <c r="B1025">
        <v>15.84</v>
      </c>
    </row>
    <row r="1026" spans="1:2" ht="15" customHeight="1" x14ac:dyDescent="0.25">
      <c r="A1026">
        <v>5</v>
      </c>
      <c r="B1026">
        <v>11.75</v>
      </c>
    </row>
    <row r="1027" spans="1:2" ht="15" customHeight="1" x14ac:dyDescent="0.25">
      <c r="A1027">
        <v>5</v>
      </c>
      <c r="B1027">
        <v>34.299999999999997</v>
      </c>
    </row>
    <row r="1028" spans="1:2" ht="15" customHeight="1" x14ac:dyDescent="0.25">
      <c r="A1028">
        <v>7</v>
      </c>
      <c r="B1028">
        <v>50.54</v>
      </c>
    </row>
    <row r="1029" spans="1:2" ht="15" customHeight="1" x14ac:dyDescent="0.25">
      <c r="A1029">
        <v>3</v>
      </c>
      <c r="B1029">
        <v>13.46</v>
      </c>
    </row>
    <row r="1030" spans="1:2" ht="15" customHeight="1" x14ac:dyDescent="0.25">
      <c r="A1030">
        <v>3</v>
      </c>
      <c r="B1030">
        <v>6.27</v>
      </c>
    </row>
    <row r="1031" spans="1:2" ht="15" customHeight="1" x14ac:dyDescent="0.25">
      <c r="A1031">
        <v>4</v>
      </c>
      <c r="B1031">
        <v>6.14</v>
      </c>
    </row>
    <row r="1032" spans="1:2" ht="15" customHeight="1" x14ac:dyDescent="0.25">
      <c r="A1032">
        <v>6</v>
      </c>
      <c r="B1032">
        <v>25.38</v>
      </c>
    </row>
    <row r="1033" spans="1:2" ht="15" customHeight="1" x14ac:dyDescent="0.25">
      <c r="A1033">
        <v>5</v>
      </c>
      <c r="B1033">
        <v>6.4</v>
      </c>
    </row>
    <row r="1034" spans="1:2" ht="15" customHeight="1" x14ac:dyDescent="0.25">
      <c r="A1034">
        <v>4</v>
      </c>
      <c r="B1034">
        <v>15.49</v>
      </c>
    </row>
    <row r="1035" spans="1:2" ht="15" customHeight="1" x14ac:dyDescent="0.25">
      <c r="A1035">
        <v>2</v>
      </c>
      <c r="B1035">
        <v>10.18</v>
      </c>
    </row>
    <row r="1036" spans="1:2" ht="15" customHeight="1" x14ac:dyDescent="0.25">
      <c r="A1036">
        <v>5</v>
      </c>
      <c r="B1036">
        <v>42.77</v>
      </c>
    </row>
    <row r="1037" spans="1:2" ht="15" customHeight="1" x14ac:dyDescent="0.25">
      <c r="A1037">
        <v>7</v>
      </c>
      <c r="B1037">
        <v>23.36</v>
      </c>
    </row>
    <row r="1038" spans="1:2" ht="15" customHeight="1" x14ac:dyDescent="0.25">
      <c r="A1038">
        <v>4</v>
      </c>
      <c r="B1038">
        <v>9.83</v>
      </c>
    </row>
    <row r="1039" spans="1:2" ht="15" customHeight="1" x14ac:dyDescent="0.25">
      <c r="A1039">
        <v>4</v>
      </c>
      <c r="B1039">
        <v>6.38</v>
      </c>
    </row>
    <row r="1040" spans="1:2" ht="15" customHeight="1" x14ac:dyDescent="0.25">
      <c r="A1040">
        <v>4</v>
      </c>
      <c r="B1040">
        <v>2.23</v>
      </c>
    </row>
    <row r="1041" spans="1:2" ht="15" customHeight="1" x14ac:dyDescent="0.25">
      <c r="A1041">
        <v>4</v>
      </c>
      <c r="B1041">
        <v>8.82</v>
      </c>
    </row>
    <row r="1042" spans="1:2" ht="15" customHeight="1" x14ac:dyDescent="0.25">
      <c r="A1042">
        <v>4</v>
      </c>
      <c r="B1042">
        <v>34.630000000000003</v>
      </c>
    </row>
    <row r="1043" spans="1:2" ht="15" customHeight="1" x14ac:dyDescent="0.25">
      <c r="A1043">
        <v>5</v>
      </c>
      <c r="B1043">
        <v>12.02</v>
      </c>
    </row>
    <row r="1044" spans="1:2" ht="15" customHeight="1" x14ac:dyDescent="0.25">
      <c r="A1044">
        <v>3</v>
      </c>
      <c r="B1044">
        <v>15.54</v>
      </c>
    </row>
    <row r="1045" spans="1:2" ht="15" customHeight="1" x14ac:dyDescent="0.25">
      <c r="A1045">
        <v>4</v>
      </c>
      <c r="B1045">
        <v>11.49</v>
      </c>
    </row>
    <row r="1046" spans="1:2" ht="15" customHeight="1" x14ac:dyDescent="0.25">
      <c r="A1046">
        <v>3</v>
      </c>
      <c r="B1046">
        <v>13.82</v>
      </c>
    </row>
    <row r="1047" spans="1:2" ht="15" customHeight="1" x14ac:dyDescent="0.25">
      <c r="A1047">
        <v>3</v>
      </c>
      <c r="B1047">
        <v>3.91</v>
      </c>
    </row>
    <row r="1048" spans="1:2" ht="15" customHeight="1" x14ac:dyDescent="0.25">
      <c r="A1048">
        <v>3</v>
      </c>
      <c r="B1048">
        <v>14.16</v>
      </c>
    </row>
    <row r="1049" spans="1:2" ht="15" customHeight="1" x14ac:dyDescent="0.25">
      <c r="A1049">
        <v>5</v>
      </c>
      <c r="B1049">
        <v>11.09</v>
      </c>
    </row>
    <row r="1050" spans="1:2" ht="15" customHeight="1" x14ac:dyDescent="0.25">
      <c r="A1050">
        <v>3</v>
      </c>
      <c r="B1050">
        <v>6.47</v>
      </c>
    </row>
    <row r="1051" spans="1:2" ht="15" customHeight="1" x14ac:dyDescent="0.25">
      <c r="A1051">
        <v>3</v>
      </c>
      <c r="B1051">
        <v>7.13</v>
      </c>
    </row>
    <row r="1052" spans="1:2" ht="15" customHeight="1" x14ac:dyDescent="0.25">
      <c r="A1052">
        <v>6</v>
      </c>
      <c r="B1052">
        <v>10.58</v>
      </c>
    </row>
    <row r="1053" spans="1:2" ht="15" customHeight="1" x14ac:dyDescent="0.25">
      <c r="A1053">
        <v>5</v>
      </c>
      <c r="B1053">
        <v>20.92</v>
      </c>
    </row>
    <row r="1054" spans="1:2" ht="15" customHeight="1" x14ac:dyDescent="0.25">
      <c r="A1054">
        <v>6</v>
      </c>
      <c r="B1054">
        <v>14.36</v>
      </c>
    </row>
    <row r="1055" spans="1:2" ht="15" customHeight="1" x14ac:dyDescent="0.25">
      <c r="A1055">
        <v>5</v>
      </c>
      <c r="B1055">
        <v>15.61</v>
      </c>
    </row>
    <row r="1056" spans="1:2" ht="15" customHeight="1" x14ac:dyDescent="0.25">
      <c r="A1056">
        <v>4</v>
      </c>
      <c r="B1056">
        <v>11.1</v>
      </c>
    </row>
    <row r="1057" spans="1:2" ht="15" customHeight="1" x14ac:dyDescent="0.25">
      <c r="A1057">
        <v>5</v>
      </c>
      <c r="B1057">
        <v>18.600000000000001</v>
      </c>
    </row>
    <row r="1058" spans="1:2" ht="15" customHeight="1" x14ac:dyDescent="0.25">
      <c r="A1058">
        <v>2</v>
      </c>
      <c r="B1058">
        <v>6.64</v>
      </c>
    </row>
    <row r="1059" spans="1:2" ht="15" customHeight="1" x14ac:dyDescent="0.25">
      <c r="A1059">
        <v>3</v>
      </c>
      <c r="B1059">
        <v>11.31</v>
      </c>
    </row>
    <row r="1060" spans="1:2" ht="15" customHeight="1" x14ac:dyDescent="0.25">
      <c r="A1060">
        <v>3</v>
      </c>
      <c r="B1060">
        <v>28.22</v>
      </c>
    </row>
    <row r="1061" spans="1:2" ht="15" customHeight="1" x14ac:dyDescent="0.25">
      <c r="A1061">
        <v>4</v>
      </c>
      <c r="B1061">
        <v>14.59</v>
      </c>
    </row>
    <row r="1062" spans="1:2" ht="15" customHeight="1" x14ac:dyDescent="0.25">
      <c r="A1062">
        <v>2</v>
      </c>
      <c r="B1062">
        <v>11.92</v>
      </c>
    </row>
    <row r="1063" spans="1:2" ht="15" customHeight="1" x14ac:dyDescent="0.25">
      <c r="A1063">
        <v>5</v>
      </c>
      <c r="B1063">
        <v>9.94</v>
      </c>
    </row>
    <row r="1064" spans="1:2" ht="15" customHeight="1" x14ac:dyDescent="0.25">
      <c r="A1064">
        <v>4</v>
      </c>
      <c r="B1064">
        <v>2.92</v>
      </c>
    </row>
    <row r="1065" spans="1:2" ht="15" customHeight="1" x14ac:dyDescent="0.25">
      <c r="A1065">
        <v>5</v>
      </c>
      <c r="B1065">
        <v>18.61</v>
      </c>
    </row>
    <row r="1066" spans="1:2" ht="15" customHeight="1" x14ac:dyDescent="0.25">
      <c r="A1066">
        <v>3</v>
      </c>
      <c r="B1066">
        <v>6.14</v>
      </c>
    </row>
    <row r="1067" spans="1:2" ht="15" customHeight="1" x14ac:dyDescent="0.25">
      <c r="A1067">
        <v>3</v>
      </c>
      <c r="B1067">
        <v>7.18</v>
      </c>
    </row>
    <row r="1068" spans="1:2" ht="15" customHeight="1" x14ac:dyDescent="0.25">
      <c r="A1068">
        <v>7</v>
      </c>
      <c r="B1068">
        <v>26.88</v>
      </c>
    </row>
    <row r="1069" spans="1:2" ht="15" customHeight="1" x14ac:dyDescent="0.25">
      <c r="A1069">
        <v>5</v>
      </c>
      <c r="B1069">
        <v>4.13</v>
      </c>
    </row>
    <row r="1070" spans="1:2" ht="15" customHeight="1" x14ac:dyDescent="0.25">
      <c r="A1070">
        <v>4</v>
      </c>
      <c r="B1070">
        <v>19.04</v>
      </c>
    </row>
    <row r="1071" spans="1:2" ht="15" customHeight="1" x14ac:dyDescent="0.25">
      <c r="A1071">
        <v>4</v>
      </c>
      <c r="B1071">
        <v>36.07</v>
      </c>
    </row>
    <row r="1072" spans="1:2" ht="15" customHeight="1" x14ac:dyDescent="0.25">
      <c r="A1072">
        <v>4</v>
      </c>
      <c r="B1072">
        <v>8.17</v>
      </c>
    </row>
    <row r="1073" spans="1:2" ht="15" customHeight="1" x14ac:dyDescent="0.25">
      <c r="A1073">
        <v>4</v>
      </c>
      <c r="B1073">
        <v>11.22</v>
      </c>
    </row>
    <row r="1074" spans="1:2" ht="15" customHeight="1" x14ac:dyDescent="0.25">
      <c r="A1074">
        <v>4</v>
      </c>
      <c r="B1074">
        <v>3.54</v>
      </c>
    </row>
    <row r="1075" spans="1:2" ht="15" customHeight="1" x14ac:dyDescent="0.25">
      <c r="A1075">
        <v>4</v>
      </c>
      <c r="B1075">
        <v>12.43</v>
      </c>
    </row>
    <row r="1076" spans="1:2" ht="15" customHeight="1" x14ac:dyDescent="0.25">
      <c r="A1076">
        <v>3</v>
      </c>
      <c r="B1076">
        <v>10.02</v>
      </c>
    </row>
    <row r="1077" spans="1:2" ht="15" customHeight="1" x14ac:dyDescent="0.25">
      <c r="A1077">
        <v>3</v>
      </c>
      <c r="B1077">
        <v>16.18</v>
      </c>
    </row>
    <row r="1078" spans="1:2" ht="15" customHeight="1" x14ac:dyDescent="0.25">
      <c r="A1078">
        <v>6</v>
      </c>
      <c r="B1078">
        <v>12.38</v>
      </c>
    </row>
    <row r="1079" spans="1:2" ht="15" customHeight="1" x14ac:dyDescent="0.25">
      <c r="A1079">
        <v>6</v>
      </c>
      <c r="B1079">
        <v>4.26</v>
      </c>
    </row>
    <row r="1080" spans="1:2" ht="15" customHeight="1" x14ac:dyDescent="0.25">
      <c r="A1080">
        <v>3</v>
      </c>
      <c r="B1080">
        <v>11.5</v>
      </c>
    </row>
    <row r="1081" spans="1:2" ht="15" customHeight="1" x14ac:dyDescent="0.25">
      <c r="A1081">
        <v>2</v>
      </c>
      <c r="B1081">
        <v>7.01</v>
      </c>
    </row>
    <row r="1082" spans="1:2" ht="15" customHeight="1" x14ac:dyDescent="0.25">
      <c r="A1082">
        <v>3</v>
      </c>
      <c r="B1082">
        <v>3.78</v>
      </c>
    </row>
    <row r="1083" spans="1:2" ht="15" customHeight="1" x14ac:dyDescent="0.25">
      <c r="A1083">
        <v>4</v>
      </c>
      <c r="B1083">
        <v>37.24</v>
      </c>
    </row>
    <row r="1084" spans="1:2" ht="15" customHeight="1" x14ac:dyDescent="0.25">
      <c r="A1084">
        <v>5</v>
      </c>
      <c r="B1084">
        <v>16.440000000000001</v>
      </c>
    </row>
    <row r="1085" spans="1:2" ht="15" customHeight="1" x14ac:dyDescent="0.25">
      <c r="A1085">
        <v>5</v>
      </c>
      <c r="B1085">
        <v>28.62</v>
      </c>
    </row>
    <row r="1086" spans="1:2" ht="15" customHeight="1" x14ac:dyDescent="0.25">
      <c r="A1086">
        <v>5</v>
      </c>
      <c r="B1086">
        <v>13.1</v>
      </c>
    </row>
    <row r="1087" spans="1:2" ht="15" customHeight="1" x14ac:dyDescent="0.25">
      <c r="A1087">
        <v>5</v>
      </c>
      <c r="B1087">
        <v>14.12</v>
      </c>
    </row>
    <row r="1088" spans="1:2" ht="15" customHeight="1" x14ac:dyDescent="0.25">
      <c r="A1088">
        <v>3</v>
      </c>
      <c r="B1088">
        <v>10.51</v>
      </c>
    </row>
    <row r="1089" spans="1:2" ht="15" customHeight="1" x14ac:dyDescent="0.25">
      <c r="A1089">
        <v>6</v>
      </c>
      <c r="B1089">
        <v>16.690000000000001</v>
      </c>
    </row>
    <row r="1090" spans="1:2" ht="15" customHeight="1" x14ac:dyDescent="0.25">
      <c r="A1090">
        <v>5</v>
      </c>
      <c r="B1090">
        <v>23.02</v>
      </c>
    </row>
    <row r="1091" spans="1:2" ht="15" customHeight="1" x14ac:dyDescent="0.25">
      <c r="A1091">
        <v>4</v>
      </c>
      <c r="B1091">
        <v>7.62</v>
      </c>
    </row>
    <row r="1092" spans="1:2" ht="15" customHeight="1" x14ac:dyDescent="0.25">
      <c r="A1092">
        <v>4</v>
      </c>
      <c r="B1092">
        <v>22.56</v>
      </c>
    </row>
    <row r="1093" spans="1:2" ht="15" customHeight="1" x14ac:dyDescent="0.25">
      <c r="A1093">
        <v>6</v>
      </c>
      <c r="B1093">
        <v>12.6</v>
      </c>
    </row>
    <row r="1094" spans="1:2" ht="15" customHeight="1" x14ac:dyDescent="0.25">
      <c r="A1094">
        <v>5</v>
      </c>
      <c r="B1094">
        <v>30.45</v>
      </c>
    </row>
    <row r="1095" spans="1:2" ht="15" customHeight="1" x14ac:dyDescent="0.25">
      <c r="A1095">
        <v>4</v>
      </c>
      <c r="B1095">
        <v>8.4</v>
      </c>
    </row>
    <row r="1096" spans="1:2" ht="15" customHeight="1" x14ac:dyDescent="0.25">
      <c r="A1096">
        <v>5</v>
      </c>
      <c r="B1096">
        <v>22.88</v>
      </c>
    </row>
    <row r="1097" spans="1:2" ht="15" customHeight="1" x14ac:dyDescent="0.25">
      <c r="A1097">
        <v>4</v>
      </c>
      <c r="B1097">
        <v>5.47</v>
      </c>
    </row>
    <row r="1098" spans="1:2" ht="15" customHeight="1" x14ac:dyDescent="0.25">
      <c r="A1098">
        <v>4</v>
      </c>
      <c r="B1098">
        <v>5.58</v>
      </c>
    </row>
    <row r="1099" spans="1:2" ht="15" customHeight="1" x14ac:dyDescent="0.25">
      <c r="A1099">
        <v>6</v>
      </c>
      <c r="B1099">
        <v>3.88</v>
      </c>
    </row>
    <row r="1100" spans="1:2" ht="15" customHeight="1" x14ac:dyDescent="0.25">
      <c r="A1100">
        <v>4</v>
      </c>
      <c r="B1100">
        <v>17.760000000000002</v>
      </c>
    </row>
    <row r="1101" spans="1:2" ht="15" customHeight="1" x14ac:dyDescent="0.25">
      <c r="A1101">
        <v>3</v>
      </c>
      <c r="B1101">
        <v>4.62</v>
      </c>
    </row>
    <row r="1102" spans="1:2" ht="15" customHeight="1" x14ac:dyDescent="0.25">
      <c r="A1102">
        <v>4</v>
      </c>
      <c r="B1102">
        <v>4.18</v>
      </c>
    </row>
    <row r="1103" spans="1:2" ht="15" customHeight="1" x14ac:dyDescent="0.25">
      <c r="A1103">
        <v>4</v>
      </c>
      <c r="B1103">
        <v>17.760000000000002</v>
      </c>
    </row>
    <row r="1104" spans="1:2" ht="15" customHeight="1" x14ac:dyDescent="0.25">
      <c r="A1104">
        <v>4</v>
      </c>
      <c r="B1104">
        <v>4.82</v>
      </c>
    </row>
    <row r="1105" spans="1:2" ht="15" customHeight="1" x14ac:dyDescent="0.25">
      <c r="A1105">
        <v>2</v>
      </c>
      <c r="B1105">
        <v>7.9</v>
      </c>
    </row>
    <row r="1106" spans="1:2" ht="15" customHeight="1" x14ac:dyDescent="0.25">
      <c r="A1106">
        <v>6</v>
      </c>
      <c r="B1106">
        <v>5.54</v>
      </c>
    </row>
    <row r="1107" spans="1:2" ht="15" customHeight="1" x14ac:dyDescent="0.25">
      <c r="A1107">
        <v>7</v>
      </c>
      <c r="B1107">
        <v>5.33</v>
      </c>
    </row>
    <row r="1108" spans="1:2" ht="15" customHeight="1" x14ac:dyDescent="0.25">
      <c r="A1108">
        <v>4</v>
      </c>
      <c r="B1108">
        <v>13.93</v>
      </c>
    </row>
    <row r="1109" spans="1:2" ht="15" customHeight="1" x14ac:dyDescent="0.25">
      <c r="A1109">
        <v>5</v>
      </c>
      <c r="B1109">
        <v>8.73</v>
      </c>
    </row>
    <row r="1110" spans="1:2" ht="15" customHeight="1" x14ac:dyDescent="0.25">
      <c r="A1110">
        <v>4</v>
      </c>
      <c r="B1110">
        <v>7.2</v>
      </c>
    </row>
    <row r="1111" spans="1:2" ht="15" customHeight="1" x14ac:dyDescent="0.25">
      <c r="A1111">
        <v>5</v>
      </c>
      <c r="B1111">
        <v>6.42</v>
      </c>
    </row>
    <row r="1112" spans="1:2" ht="15" customHeight="1" x14ac:dyDescent="0.25">
      <c r="A1112">
        <v>3</v>
      </c>
      <c r="B1112">
        <v>3.74</v>
      </c>
    </row>
    <row r="1113" spans="1:2" ht="15" customHeight="1" x14ac:dyDescent="0.25">
      <c r="A1113">
        <v>4</v>
      </c>
      <c r="B1113">
        <v>12.88</v>
      </c>
    </row>
    <row r="1114" spans="1:2" ht="15" customHeight="1" x14ac:dyDescent="0.25">
      <c r="A1114">
        <v>2</v>
      </c>
      <c r="B1114">
        <v>21.44</v>
      </c>
    </row>
    <row r="1115" spans="1:2" ht="15" customHeight="1" x14ac:dyDescent="0.25">
      <c r="A1115">
        <v>2</v>
      </c>
      <c r="B1115">
        <v>3.88</v>
      </c>
    </row>
    <row r="1116" spans="1:2" ht="15" customHeight="1" x14ac:dyDescent="0.25">
      <c r="A1116">
        <v>2</v>
      </c>
      <c r="B1116">
        <v>10.73</v>
      </c>
    </row>
    <row r="1117" spans="1:2" ht="15" customHeight="1" x14ac:dyDescent="0.25">
      <c r="A1117">
        <v>5</v>
      </c>
      <c r="B1117">
        <v>6.33</v>
      </c>
    </row>
    <row r="1118" spans="1:2" ht="15" customHeight="1" x14ac:dyDescent="0.25">
      <c r="A1118">
        <v>3</v>
      </c>
      <c r="B1118">
        <v>11.06</v>
      </c>
    </row>
    <row r="1119" spans="1:2" ht="15" customHeight="1" x14ac:dyDescent="0.25">
      <c r="A1119">
        <v>2</v>
      </c>
      <c r="B1119">
        <v>3.41</v>
      </c>
    </row>
    <row r="1120" spans="1:2" ht="15" customHeight="1" x14ac:dyDescent="0.25">
      <c r="A1120">
        <v>5</v>
      </c>
      <c r="B1120">
        <v>13.02</v>
      </c>
    </row>
    <row r="1121" spans="1:2" ht="15" customHeight="1" x14ac:dyDescent="0.25">
      <c r="A1121">
        <v>3</v>
      </c>
      <c r="B1121">
        <v>9.23</v>
      </c>
    </row>
    <row r="1122" spans="1:2" ht="15" customHeight="1" x14ac:dyDescent="0.25">
      <c r="A1122">
        <v>3</v>
      </c>
      <c r="B1122">
        <v>4.72</v>
      </c>
    </row>
    <row r="1123" spans="1:2" ht="15" customHeight="1" x14ac:dyDescent="0.25">
      <c r="A1123">
        <v>3</v>
      </c>
      <c r="B1123">
        <v>28.92</v>
      </c>
    </row>
    <row r="1124" spans="1:2" ht="15" customHeight="1" x14ac:dyDescent="0.25">
      <c r="A1124">
        <v>5</v>
      </c>
      <c r="B1124">
        <v>9.02</v>
      </c>
    </row>
    <row r="1125" spans="1:2" ht="15" customHeight="1" x14ac:dyDescent="0.25">
      <c r="A1125">
        <v>2</v>
      </c>
      <c r="B1125">
        <v>3.76</v>
      </c>
    </row>
    <row r="1126" spans="1:2" ht="15" customHeight="1" x14ac:dyDescent="0.25">
      <c r="A1126">
        <v>6</v>
      </c>
      <c r="B1126">
        <v>19.920000000000002</v>
      </c>
    </row>
    <row r="1127" spans="1:2" ht="15" customHeight="1" x14ac:dyDescent="0.25">
      <c r="A1127">
        <v>5</v>
      </c>
      <c r="B1127">
        <v>13.73</v>
      </c>
    </row>
    <row r="1128" spans="1:2" ht="15" customHeight="1" x14ac:dyDescent="0.25">
      <c r="A1128">
        <v>5</v>
      </c>
      <c r="B1128">
        <v>2.67</v>
      </c>
    </row>
    <row r="1129" spans="1:2" ht="15" customHeight="1" x14ac:dyDescent="0.25">
      <c r="A1129">
        <v>6</v>
      </c>
      <c r="B1129">
        <v>14.78</v>
      </c>
    </row>
    <row r="1130" spans="1:2" ht="15" customHeight="1" x14ac:dyDescent="0.25">
      <c r="A1130">
        <v>4</v>
      </c>
      <c r="B1130">
        <v>5.4</v>
      </c>
    </row>
    <row r="1131" spans="1:2" ht="15" customHeight="1" x14ac:dyDescent="0.25">
      <c r="A1131">
        <v>5</v>
      </c>
      <c r="B1131">
        <v>5.04</v>
      </c>
    </row>
    <row r="1132" spans="1:2" ht="15" customHeight="1" x14ac:dyDescent="0.25">
      <c r="A1132">
        <v>5</v>
      </c>
      <c r="B1132">
        <v>22.72</v>
      </c>
    </row>
    <row r="1133" spans="1:2" ht="15" customHeight="1" x14ac:dyDescent="0.25">
      <c r="A1133">
        <v>5</v>
      </c>
      <c r="B1133">
        <v>29.48</v>
      </c>
    </row>
    <row r="1134" spans="1:2" ht="15" customHeight="1" x14ac:dyDescent="0.25">
      <c r="A1134">
        <v>4</v>
      </c>
      <c r="B1134">
        <v>19.059999999999999</v>
      </c>
    </row>
    <row r="1135" spans="1:2" ht="15" customHeight="1" x14ac:dyDescent="0.25">
      <c r="A1135">
        <v>4</v>
      </c>
      <c r="B1135">
        <v>4.3600000000000003</v>
      </c>
    </row>
    <row r="1136" spans="1:2" ht="15" customHeight="1" x14ac:dyDescent="0.25">
      <c r="A1136">
        <v>4</v>
      </c>
      <c r="B1136">
        <v>6.95</v>
      </c>
    </row>
    <row r="1137" spans="1:2" ht="15" customHeight="1" x14ac:dyDescent="0.25">
      <c r="A1137">
        <v>2</v>
      </c>
      <c r="B1137">
        <v>7.41</v>
      </c>
    </row>
    <row r="1138" spans="1:2" ht="15" customHeight="1" x14ac:dyDescent="0.25">
      <c r="A1138">
        <v>4</v>
      </c>
      <c r="B1138">
        <v>15.62</v>
      </c>
    </row>
    <row r="1139" spans="1:2" ht="15" customHeight="1" x14ac:dyDescent="0.25">
      <c r="A1139">
        <v>4</v>
      </c>
      <c r="B1139">
        <v>13.32</v>
      </c>
    </row>
    <row r="1140" spans="1:2" ht="15" customHeight="1" x14ac:dyDescent="0.25">
      <c r="A1140">
        <v>5</v>
      </c>
      <c r="B1140">
        <v>7.82</v>
      </c>
    </row>
    <row r="1141" spans="1:2" ht="15" customHeight="1" x14ac:dyDescent="0.25">
      <c r="A1141">
        <v>6</v>
      </c>
      <c r="B1141">
        <v>7.84</v>
      </c>
    </row>
    <row r="1142" spans="1:2" ht="15" customHeight="1" x14ac:dyDescent="0.25">
      <c r="A1142">
        <v>4</v>
      </c>
      <c r="B1142">
        <v>17.3</v>
      </c>
    </row>
    <row r="1143" spans="1:2" ht="15" customHeight="1" x14ac:dyDescent="0.25">
      <c r="A1143">
        <v>5</v>
      </c>
      <c r="B1143">
        <v>22.27</v>
      </c>
    </row>
    <row r="1144" spans="1:2" ht="15" customHeight="1" x14ac:dyDescent="0.25">
      <c r="A1144">
        <v>2</v>
      </c>
      <c r="B1144">
        <v>8.94</v>
      </c>
    </row>
    <row r="1145" spans="1:2" ht="15" customHeight="1" x14ac:dyDescent="0.25">
      <c r="A1145">
        <v>3</v>
      </c>
      <c r="B1145">
        <v>2.85</v>
      </c>
    </row>
    <row r="1146" spans="1:2" ht="15" customHeight="1" x14ac:dyDescent="0.25">
      <c r="A1146">
        <v>4</v>
      </c>
      <c r="B1146">
        <v>4.45</v>
      </c>
    </row>
    <row r="1147" spans="1:2" ht="15" customHeight="1" x14ac:dyDescent="0.25">
      <c r="A1147">
        <v>7</v>
      </c>
      <c r="B1147">
        <v>12.5</v>
      </c>
    </row>
    <row r="1148" spans="1:2" ht="15" customHeight="1" x14ac:dyDescent="0.25">
      <c r="A1148">
        <v>4</v>
      </c>
      <c r="B1148">
        <v>13.8</v>
      </c>
    </row>
    <row r="1149" spans="1:2" ht="15" customHeight="1" x14ac:dyDescent="0.25">
      <c r="A1149">
        <v>6</v>
      </c>
      <c r="B1149">
        <v>7.95</v>
      </c>
    </row>
    <row r="1150" spans="1:2" ht="15" customHeight="1" x14ac:dyDescent="0.25">
      <c r="A1150">
        <v>3</v>
      </c>
      <c r="B1150">
        <v>2.64</v>
      </c>
    </row>
    <row r="1151" spans="1:2" ht="15" customHeight="1" x14ac:dyDescent="0.25">
      <c r="A1151">
        <v>6</v>
      </c>
      <c r="B1151">
        <v>16.7</v>
      </c>
    </row>
    <row r="1152" spans="1:2" ht="15" customHeight="1" x14ac:dyDescent="0.25">
      <c r="A1152">
        <v>4</v>
      </c>
      <c r="B1152">
        <v>5.12</v>
      </c>
    </row>
    <row r="1153" spans="1:2" ht="15" customHeight="1" x14ac:dyDescent="0.25">
      <c r="A1153">
        <v>4</v>
      </c>
      <c r="B1153">
        <v>6.62</v>
      </c>
    </row>
    <row r="1154" spans="1:2" ht="15" customHeight="1" x14ac:dyDescent="0.25">
      <c r="A1154">
        <v>6</v>
      </c>
      <c r="B1154">
        <v>9.98</v>
      </c>
    </row>
    <row r="1155" spans="1:2" ht="15" customHeight="1" x14ac:dyDescent="0.25">
      <c r="A1155">
        <v>4</v>
      </c>
      <c r="B1155">
        <v>13.03</v>
      </c>
    </row>
    <row r="1156" spans="1:2" ht="15" customHeight="1" x14ac:dyDescent="0.25">
      <c r="A1156">
        <v>3</v>
      </c>
      <c r="B1156">
        <v>4.74</v>
      </c>
    </row>
    <row r="1157" spans="1:2" ht="15" customHeight="1" x14ac:dyDescent="0.25">
      <c r="A1157">
        <v>4</v>
      </c>
      <c r="B1157">
        <v>12.84</v>
      </c>
    </row>
    <row r="1158" spans="1:2" ht="15" customHeight="1" x14ac:dyDescent="0.25">
      <c r="A1158">
        <v>4</v>
      </c>
      <c r="B1158">
        <v>6.81</v>
      </c>
    </row>
    <row r="1159" spans="1:2" ht="15" customHeight="1" x14ac:dyDescent="0.25">
      <c r="A1159">
        <v>4</v>
      </c>
      <c r="B1159">
        <v>13.28</v>
      </c>
    </row>
    <row r="1160" spans="1:2" ht="15" customHeight="1" x14ac:dyDescent="0.25">
      <c r="A1160">
        <v>3</v>
      </c>
      <c r="B1160">
        <v>9.1300000000000008</v>
      </c>
    </row>
    <row r="1161" spans="1:2" ht="15" customHeight="1" x14ac:dyDescent="0.25">
      <c r="A1161">
        <v>2</v>
      </c>
      <c r="B1161">
        <v>11</v>
      </c>
    </row>
    <row r="1162" spans="1:2" ht="15" customHeight="1" x14ac:dyDescent="0.25">
      <c r="A1162">
        <v>2</v>
      </c>
      <c r="B1162">
        <v>14.67</v>
      </c>
    </row>
    <row r="1163" spans="1:2" ht="15" customHeight="1" x14ac:dyDescent="0.25">
      <c r="A1163">
        <v>5</v>
      </c>
      <c r="B1163">
        <v>8.84</v>
      </c>
    </row>
    <row r="1164" spans="1:2" ht="15" customHeight="1" x14ac:dyDescent="0.25">
      <c r="A1164">
        <v>6</v>
      </c>
      <c r="B1164">
        <v>21.5</v>
      </c>
    </row>
    <row r="1165" spans="1:2" ht="15" customHeight="1" x14ac:dyDescent="0.25">
      <c r="A1165">
        <v>2</v>
      </c>
      <c r="B1165">
        <v>12.13</v>
      </c>
    </row>
    <row r="1166" spans="1:2" ht="15" customHeight="1" x14ac:dyDescent="0.25">
      <c r="A1166">
        <v>3</v>
      </c>
      <c r="B1166">
        <v>8.35</v>
      </c>
    </row>
    <row r="1167" spans="1:2" ht="15" customHeight="1" x14ac:dyDescent="0.25">
      <c r="A1167">
        <v>6</v>
      </c>
      <c r="B1167">
        <v>11.86</v>
      </c>
    </row>
    <row r="1168" spans="1:2" ht="15" customHeight="1" x14ac:dyDescent="0.25">
      <c r="A1168">
        <v>5</v>
      </c>
      <c r="B1168">
        <v>3.07</v>
      </c>
    </row>
    <row r="1169" spans="1:2" ht="15" customHeight="1" x14ac:dyDescent="0.25">
      <c r="A1169">
        <v>4</v>
      </c>
      <c r="B1169">
        <v>10.88</v>
      </c>
    </row>
    <row r="1170" spans="1:2" ht="15" customHeight="1" x14ac:dyDescent="0.25">
      <c r="A1170">
        <v>4</v>
      </c>
      <c r="B1170">
        <v>11.63</v>
      </c>
    </row>
    <row r="1171" spans="1:2" ht="15" customHeight="1" x14ac:dyDescent="0.25">
      <c r="A1171">
        <v>5</v>
      </c>
      <c r="B1171">
        <v>6.23</v>
      </c>
    </row>
    <row r="1172" spans="1:2" ht="15" customHeight="1" x14ac:dyDescent="0.25">
      <c r="A1172">
        <v>4</v>
      </c>
      <c r="B1172">
        <v>16.73</v>
      </c>
    </row>
    <row r="1173" spans="1:2" ht="15" customHeight="1" x14ac:dyDescent="0.25">
      <c r="A1173">
        <v>5</v>
      </c>
      <c r="B1173">
        <v>16.809999999999999</v>
      </c>
    </row>
    <row r="1174" spans="1:2" ht="15" customHeight="1" x14ac:dyDescent="0.25">
      <c r="A1174">
        <v>5</v>
      </c>
      <c r="B1174">
        <v>7.57</v>
      </c>
    </row>
    <row r="1175" spans="1:2" ht="15" customHeight="1" x14ac:dyDescent="0.25">
      <c r="A1175">
        <v>5</v>
      </c>
      <c r="B1175">
        <v>18.940000000000001</v>
      </c>
    </row>
    <row r="1176" spans="1:2" ht="15" customHeight="1" x14ac:dyDescent="0.25">
      <c r="A1176">
        <v>5</v>
      </c>
      <c r="B1176">
        <v>9.4499999999999993</v>
      </c>
    </row>
    <row r="1177" spans="1:2" ht="15" customHeight="1" x14ac:dyDescent="0.25">
      <c r="A1177">
        <v>5</v>
      </c>
      <c r="B1177">
        <v>12.9</v>
      </c>
    </row>
    <row r="1178" spans="1:2" ht="15" customHeight="1" x14ac:dyDescent="0.25">
      <c r="A1178">
        <v>4</v>
      </c>
      <c r="B1178">
        <v>14.21</v>
      </c>
    </row>
    <row r="1179" spans="1:2" ht="15" customHeight="1" x14ac:dyDescent="0.25">
      <c r="A1179">
        <v>5</v>
      </c>
      <c r="B1179">
        <v>7.12</v>
      </c>
    </row>
    <row r="1180" spans="1:2" ht="15" customHeight="1" x14ac:dyDescent="0.25">
      <c r="A1180">
        <v>3</v>
      </c>
      <c r="B1180">
        <v>9.24</v>
      </c>
    </row>
    <row r="1181" spans="1:2" ht="15" customHeight="1" x14ac:dyDescent="0.25">
      <c r="A1181">
        <v>5</v>
      </c>
      <c r="B1181">
        <v>20.23</v>
      </c>
    </row>
    <row r="1182" spans="1:2" ht="15" customHeight="1" x14ac:dyDescent="0.25">
      <c r="A1182">
        <v>3</v>
      </c>
      <c r="B1182">
        <v>9.16</v>
      </c>
    </row>
    <row r="1183" spans="1:2" ht="15" customHeight="1" x14ac:dyDescent="0.25">
      <c r="A1183">
        <v>5</v>
      </c>
      <c r="B1183">
        <v>5.22</v>
      </c>
    </row>
    <row r="1184" spans="1:2" ht="15" customHeight="1" x14ac:dyDescent="0.25">
      <c r="A1184">
        <v>4</v>
      </c>
      <c r="B1184">
        <v>5.43</v>
      </c>
    </row>
    <row r="1185" spans="1:2" ht="15" customHeight="1" x14ac:dyDescent="0.25">
      <c r="A1185">
        <v>4</v>
      </c>
      <c r="B1185">
        <v>15.55</v>
      </c>
    </row>
    <row r="1186" spans="1:2" ht="15" customHeight="1" x14ac:dyDescent="0.25">
      <c r="A1186">
        <v>5</v>
      </c>
      <c r="B1186">
        <v>10.92</v>
      </c>
    </row>
    <row r="1187" spans="1:2" ht="15" customHeight="1" x14ac:dyDescent="0.25">
      <c r="A1187">
        <v>4</v>
      </c>
      <c r="B1187">
        <v>5.42</v>
      </c>
    </row>
    <row r="1188" spans="1:2" ht="15" customHeight="1" x14ac:dyDescent="0.25">
      <c r="A1188">
        <v>2</v>
      </c>
      <c r="B1188">
        <v>7.67</v>
      </c>
    </row>
    <row r="1189" spans="1:2" ht="15" customHeight="1" x14ac:dyDescent="0.25">
      <c r="A1189">
        <v>4</v>
      </c>
      <c r="B1189">
        <v>6.05</v>
      </c>
    </row>
    <row r="1190" spans="1:2" ht="15" customHeight="1" x14ac:dyDescent="0.25">
      <c r="A1190">
        <v>4</v>
      </c>
      <c r="B1190">
        <v>9.1999999999999993</v>
      </c>
    </row>
    <row r="1191" spans="1:2" ht="15" customHeight="1" x14ac:dyDescent="0.25">
      <c r="A1191">
        <v>2</v>
      </c>
      <c r="B1191">
        <v>2.04</v>
      </c>
    </row>
    <row r="1192" spans="1:2" ht="15" customHeight="1" x14ac:dyDescent="0.25">
      <c r="A1192">
        <v>3</v>
      </c>
      <c r="B1192">
        <v>5.22</v>
      </c>
    </row>
    <row r="1193" spans="1:2" ht="15" customHeight="1" x14ac:dyDescent="0.25">
      <c r="A1193">
        <v>2</v>
      </c>
      <c r="B1193">
        <v>10.67</v>
      </c>
    </row>
    <row r="1194" spans="1:2" ht="15" customHeight="1" x14ac:dyDescent="0.25">
      <c r="A1194">
        <v>3</v>
      </c>
      <c r="B1194">
        <v>5.76</v>
      </c>
    </row>
    <row r="1195" spans="1:2" ht="15" customHeight="1" x14ac:dyDescent="0.25">
      <c r="A1195">
        <v>6</v>
      </c>
      <c r="B1195">
        <v>21.12</v>
      </c>
    </row>
    <row r="1196" spans="1:2" ht="15" customHeight="1" x14ac:dyDescent="0.25">
      <c r="A1196">
        <v>6</v>
      </c>
      <c r="B1196">
        <v>10.08</v>
      </c>
    </row>
    <row r="1197" spans="1:2" ht="15" customHeight="1" x14ac:dyDescent="0.25">
      <c r="A1197">
        <v>5</v>
      </c>
      <c r="B1197">
        <v>11.46</v>
      </c>
    </row>
    <row r="1198" spans="1:2" ht="15" customHeight="1" x14ac:dyDescent="0.25">
      <c r="A1198">
        <v>3</v>
      </c>
      <c r="B1198">
        <v>12.74</v>
      </c>
    </row>
    <row r="1199" spans="1:2" ht="15" customHeight="1" x14ac:dyDescent="0.25">
      <c r="A1199">
        <v>4</v>
      </c>
      <c r="B1199">
        <v>8.94</v>
      </c>
    </row>
    <row r="1200" spans="1:2" ht="15" customHeight="1" x14ac:dyDescent="0.25">
      <c r="A1200">
        <v>3</v>
      </c>
      <c r="B1200">
        <v>7.99</v>
      </c>
    </row>
    <row r="1201" spans="1:2" ht="15" customHeight="1" x14ac:dyDescent="0.25">
      <c r="A1201">
        <v>4</v>
      </c>
      <c r="B1201">
        <v>15.44</v>
      </c>
    </row>
    <row r="1202" spans="1:2" ht="15" customHeight="1" x14ac:dyDescent="0.25">
      <c r="A1202">
        <v>4</v>
      </c>
      <c r="B1202">
        <v>4.9800000000000004</v>
      </c>
    </row>
    <row r="1203" spans="1:2" ht="15" customHeight="1" x14ac:dyDescent="0.25">
      <c r="A1203">
        <v>4</v>
      </c>
      <c r="B1203">
        <v>10.26</v>
      </c>
    </row>
    <row r="1204" spans="1:2" ht="15" customHeight="1" x14ac:dyDescent="0.25">
      <c r="A1204">
        <v>4</v>
      </c>
      <c r="B1204">
        <v>4.58</v>
      </c>
    </row>
    <row r="1205" spans="1:2" ht="15" customHeight="1" x14ac:dyDescent="0.25">
      <c r="A1205">
        <v>2</v>
      </c>
      <c r="B1205">
        <v>5.52</v>
      </c>
    </row>
    <row r="1206" spans="1:2" ht="15" customHeight="1" x14ac:dyDescent="0.25">
      <c r="A1206">
        <v>5</v>
      </c>
      <c r="B1206">
        <v>10.56</v>
      </c>
    </row>
    <row r="1207" spans="1:2" ht="15" customHeight="1" x14ac:dyDescent="0.25">
      <c r="A1207">
        <v>5</v>
      </c>
      <c r="B1207">
        <v>19.68</v>
      </c>
    </row>
    <row r="1208" spans="1:2" ht="15" customHeight="1" x14ac:dyDescent="0.25">
      <c r="A1208">
        <v>5</v>
      </c>
      <c r="B1208">
        <v>22.09</v>
      </c>
    </row>
    <row r="1209" spans="1:2" ht="15" customHeight="1" x14ac:dyDescent="0.25">
      <c r="A1209">
        <v>6</v>
      </c>
      <c r="B1209">
        <v>18.239999999999998</v>
      </c>
    </row>
    <row r="1210" spans="1:2" ht="15" customHeight="1" x14ac:dyDescent="0.25">
      <c r="A1210">
        <v>2</v>
      </c>
      <c r="B1210">
        <v>1.9</v>
      </c>
    </row>
    <row r="1211" spans="1:2" ht="15" customHeight="1" x14ac:dyDescent="0.25">
      <c r="A1211">
        <v>3</v>
      </c>
      <c r="B1211">
        <v>2.54</v>
      </c>
    </row>
    <row r="1212" spans="1:2" ht="15" customHeight="1" x14ac:dyDescent="0.25">
      <c r="A1212">
        <v>3</v>
      </c>
      <c r="B1212">
        <v>8.02</v>
      </c>
    </row>
    <row r="1213" spans="1:2" ht="15" customHeight="1" x14ac:dyDescent="0.25">
      <c r="A1213">
        <v>4</v>
      </c>
      <c r="B1213">
        <v>5.16</v>
      </c>
    </row>
    <row r="1214" spans="1:2" ht="15" customHeight="1" x14ac:dyDescent="0.25">
      <c r="A1214">
        <v>5</v>
      </c>
      <c r="B1214">
        <v>14.5</v>
      </c>
    </row>
    <row r="1215" spans="1:2" ht="15" customHeight="1" x14ac:dyDescent="0.25">
      <c r="A1215">
        <v>4</v>
      </c>
      <c r="B1215">
        <v>4.92</v>
      </c>
    </row>
    <row r="1216" spans="1:2" ht="15" customHeight="1" x14ac:dyDescent="0.25">
      <c r="A1216">
        <v>3</v>
      </c>
      <c r="B1216">
        <v>19.329999999999998</v>
      </c>
    </row>
    <row r="1217" spans="1:2" ht="15" customHeight="1" x14ac:dyDescent="0.25">
      <c r="A1217">
        <v>4</v>
      </c>
      <c r="B1217">
        <v>19.079999999999998</v>
      </c>
    </row>
    <row r="1218" spans="1:2" ht="15" customHeight="1" x14ac:dyDescent="0.25">
      <c r="A1218">
        <v>4</v>
      </c>
      <c r="B1218">
        <v>24.34</v>
      </c>
    </row>
    <row r="1219" spans="1:2" ht="15" customHeight="1" x14ac:dyDescent="0.25">
      <c r="A1219">
        <v>3</v>
      </c>
      <c r="B1219">
        <v>18.93</v>
      </c>
    </row>
    <row r="1220" spans="1:2" ht="15" customHeight="1" x14ac:dyDescent="0.25">
      <c r="A1220">
        <v>5</v>
      </c>
      <c r="B1220">
        <v>17.95</v>
      </c>
    </row>
    <row r="1221" spans="1:2" ht="15" customHeight="1" x14ac:dyDescent="0.25">
      <c r="A1221">
        <v>4</v>
      </c>
      <c r="B1221">
        <v>26.04</v>
      </c>
    </row>
    <row r="1222" spans="1:2" ht="15" customHeight="1" x14ac:dyDescent="0.25">
      <c r="A1222">
        <v>4</v>
      </c>
      <c r="B1222">
        <v>29.12</v>
      </c>
    </row>
    <row r="1223" spans="1:2" ht="15" customHeight="1" x14ac:dyDescent="0.25">
      <c r="A1223">
        <v>4</v>
      </c>
      <c r="B1223">
        <v>22.63</v>
      </c>
    </row>
    <row r="1224" spans="1:2" ht="15" customHeight="1" x14ac:dyDescent="0.25">
      <c r="A1224">
        <v>3</v>
      </c>
      <c r="B1224">
        <v>20.23</v>
      </c>
    </row>
    <row r="1225" spans="1:2" ht="15" customHeight="1" x14ac:dyDescent="0.25">
      <c r="A1225">
        <v>3</v>
      </c>
      <c r="B1225">
        <v>21.36</v>
      </c>
    </row>
    <row r="1226" spans="1:2" ht="15" customHeight="1" x14ac:dyDescent="0.25">
      <c r="A1226">
        <v>3</v>
      </c>
      <c r="B1226">
        <v>5.37</v>
      </c>
    </row>
    <row r="1227" spans="1:2" ht="15" customHeight="1" x14ac:dyDescent="0.25">
      <c r="A1227">
        <v>5</v>
      </c>
      <c r="B1227">
        <v>25.06</v>
      </c>
    </row>
    <row r="1228" spans="1:2" ht="15" customHeight="1" x14ac:dyDescent="0.25">
      <c r="A1228">
        <v>3</v>
      </c>
      <c r="B1228">
        <v>20.49</v>
      </c>
    </row>
    <row r="1229" spans="1:2" ht="15" customHeight="1" x14ac:dyDescent="0.25">
      <c r="A1229">
        <v>4</v>
      </c>
      <c r="B1229">
        <v>16.07</v>
      </c>
    </row>
    <row r="1230" spans="1:2" ht="15" customHeight="1" x14ac:dyDescent="0.25">
      <c r="A1230">
        <v>3</v>
      </c>
      <c r="B1230">
        <v>16.010000000000002</v>
      </c>
    </row>
    <row r="1231" spans="1:2" ht="15" customHeight="1" x14ac:dyDescent="0.25">
      <c r="A1231">
        <v>3</v>
      </c>
      <c r="B1231">
        <v>11.36</v>
      </c>
    </row>
    <row r="1232" spans="1:2" ht="15" customHeight="1" x14ac:dyDescent="0.25">
      <c r="A1232">
        <v>5</v>
      </c>
      <c r="B1232">
        <v>12.56</v>
      </c>
    </row>
    <row r="1233" spans="1:2" ht="15" customHeight="1" x14ac:dyDescent="0.25">
      <c r="A1233">
        <v>4</v>
      </c>
      <c r="B1233">
        <v>13.83</v>
      </c>
    </row>
    <row r="1234" spans="1:2" ht="15" customHeight="1" x14ac:dyDescent="0.25">
      <c r="A1234">
        <v>4</v>
      </c>
      <c r="B1234">
        <v>5.68</v>
      </c>
    </row>
    <row r="1235" spans="1:2" ht="15" customHeight="1" x14ac:dyDescent="0.25">
      <c r="A1235">
        <v>5</v>
      </c>
      <c r="B1235">
        <v>15.48</v>
      </c>
    </row>
    <row r="1236" spans="1:2" ht="15" customHeight="1" x14ac:dyDescent="0.25">
      <c r="A1236">
        <v>4</v>
      </c>
      <c r="B1236">
        <v>7.25</v>
      </c>
    </row>
    <row r="1237" spans="1:2" ht="15" customHeight="1" x14ac:dyDescent="0.25">
      <c r="A1237">
        <v>5</v>
      </c>
      <c r="B1237">
        <v>8.3699999999999992</v>
      </c>
    </row>
    <row r="1238" spans="1:2" ht="15" customHeight="1" x14ac:dyDescent="0.25">
      <c r="A1238">
        <v>3</v>
      </c>
      <c r="B1238">
        <v>3.62</v>
      </c>
    </row>
    <row r="1239" spans="1:2" ht="15" customHeight="1" x14ac:dyDescent="0.25">
      <c r="A1239">
        <v>3</v>
      </c>
      <c r="B1239">
        <v>17.47</v>
      </c>
    </row>
    <row r="1240" spans="1:2" ht="15" customHeight="1" x14ac:dyDescent="0.25">
      <c r="A1240">
        <v>3</v>
      </c>
      <c r="B1240">
        <v>4.6900000000000004</v>
      </c>
    </row>
    <row r="1241" spans="1:2" ht="15" customHeight="1" x14ac:dyDescent="0.25">
      <c r="A1241">
        <v>4</v>
      </c>
      <c r="B1241">
        <v>7.67</v>
      </c>
    </row>
    <row r="1242" spans="1:2" ht="15" customHeight="1" x14ac:dyDescent="0.25">
      <c r="A1242">
        <v>4</v>
      </c>
      <c r="B1242">
        <v>2.1</v>
      </c>
    </row>
    <row r="1243" spans="1:2" ht="15" customHeight="1" x14ac:dyDescent="0.25">
      <c r="A1243">
        <v>4</v>
      </c>
      <c r="B1243">
        <v>13.99</v>
      </c>
    </row>
    <row r="1244" spans="1:2" ht="15" customHeight="1" x14ac:dyDescent="0.25">
      <c r="A1244">
        <v>7</v>
      </c>
      <c r="B1244">
        <v>25.81</v>
      </c>
    </row>
    <row r="1245" spans="1:2" ht="15" customHeight="1" x14ac:dyDescent="0.25">
      <c r="A1245">
        <v>3</v>
      </c>
      <c r="B1245">
        <v>12.47</v>
      </c>
    </row>
    <row r="1246" spans="1:2" ht="15" customHeight="1" x14ac:dyDescent="0.25">
      <c r="A1246">
        <v>4</v>
      </c>
      <c r="B1246">
        <v>14.74</v>
      </c>
    </row>
    <row r="1247" spans="1:2" ht="15" customHeight="1" x14ac:dyDescent="0.25">
      <c r="A1247">
        <v>6</v>
      </c>
      <c r="B1247">
        <v>35.78</v>
      </c>
    </row>
    <row r="1248" spans="1:2" ht="15" customHeight="1" x14ac:dyDescent="0.25">
      <c r="A1248">
        <v>4</v>
      </c>
      <c r="B1248">
        <v>8.5500000000000007</v>
      </c>
    </row>
    <row r="1249" spans="1:2" ht="15" customHeight="1" x14ac:dyDescent="0.25">
      <c r="A1249">
        <v>3</v>
      </c>
      <c r="B1249">
        <v>16.82</v>
      </c>
    </row>
    <row r="1250" spans="1:2" ht="15" customHeight="1" x14ac:dyDescent="0.25">
      <c r="A1250">
        <v>2</v>
      </c>
      <c r="B1250">
        <v>8.83</v>
      </c>
    </row>
    <row r="1251" spans="1:2" ht="15" customHeight="1" x14ac:dyDescent="0.25">
      <c r="A1251">
        <v>5</v>
      </c>
      <c r="B1251">
        <v>9.66</v>
      </c>
    </row>
    <row r="1252" spans="1:2" ht="15" customHeight="1" x14ac:dyDescent="0.25">
      <c r="A1252">
        <v>3</v>
      </c>
      <c r="B1252">
        <v>4.28</v>
      </c>
    </row>
    <row r="1253" spans="1:2" ht="15" customHeight="1" x14ac:dyDescent="0.25">
      <c r="A1253">
        <v>3</v>
      </c>
      <c r="B1253">
        <v>22.41</v>
      </c>
    </row>
    <row r="1254" spans="1:2" ht="15" customHeight="1" x14ac:dyDescent="0.25">
      <c r="A1254">
        <v>6</v>
      </c>
      <c r="B1254">
        <v>8.84</v>
      </c>
    </row>
    <row r="1255" spans="1:2" ht="15" customHeight="1" x14ac:dyDescent="0.25">
      <c r="A1255">
        <v>5</v>
      </c>
      <c r="B1255">
        <v>9.67</v>
      </c>
    </row>
    <row r="1256" spans="1:2" ht="15" customHeight="1" x14ac:dyDescent="0.25">
      <c r="A1256">
        <v>3</v>
      </c>
      <c r="B1256">
        <v>14.33</v>
      </c>
    </row>
    <row r="1257" spans="1:2" ht="15" customHeight="1" x14ac:dyDescent="0.25">
      <c r="A1257">
        <v>5</v>
      </c>
      <c r="B1257">
        <v>9.7200000000000006</v>
      </c>
    </row>
    <row r="1258" spans="1:2" ht="15" customHeight="1" x14ac:dyDescent="0.25">
      <c r="A1258">
        <v>3</v>
      </c>
      <c r="B1258">
        <v>7.68</v>
      </c>
    </row>
    <row r="1259" spans="1:2" ht="15" customHeight="1" x14ac:dyDescent="0.25">
      <c r="A1259">
        <v>6</v>
      </c>
      <c r="B1259">
        <v>20.59</v>
      </c>
    </row>
    <row r="1260" spans="1:2" ht="15" customHeight="1" x14ac:dyDescent="0.25">
      <c r="A1260">
        <v>3</v>
      </c>
      <c r="B1260">
        <v>18.02</v>
      </c>
    </row>
    <row r="1261" spans="1:2" ht="15" customHeight="1" x14ac:dyDescent="0.25">
      <c r="A1261">
        <v>5</v>
      </c>
      <c r="B1261">
        <v>3.59</v>
      </c>
    </row>
    <row r="1262" spans="1:2" ht="15" customHeight="1" x14ac:dyDescent="0.25">
      <c r="A1262">
        <v>2</v>
      </c>
      <c r="B1262">
        <v>1.7</v>
      </c>
    </row>
    <row r="1263" spans="1:2" ht="15" customHeight="1" x14ac:dyDescent="0.25">
      <c r="A1263">
        <v>4</v>
      </c>
      <c r="B1263">
        <v>18.809999999999999</v>
      </c>
    </row>
    <row r="1264" spans="1:2" ht="15" customHeight="1" x14ac:dyDescent="0.25">
      <c r="A1264">
        <v>3</v>
      </c>
      <c r="B1264">
        <v>18.88</v>
      </c>
    </row>
    <row r="1265" spans="1:2" ht="15" customHeight="1" x14ac:dyDescent="0.25">
      <c r="A1265">
        <v>5</v>
      </c>
      <c r="B1265">
        <v>13.89</v>
      </c>
    </row>
    <row r="1266" spans="1:2" ht="15" customHeight="1" x14ac:dyDescent="0.25">
      <c r="A1266">
        <v>4</v>
      </c>
      <c r="B1266">
        <v>3.74</v>
      </c>
    </row>
    <row r="1267" spans="1:2" ht="15" customHeight="1" x14ac:dyDescent="0.25">
      <c r="A1267">
        <v>3</v>
      </c>
      <c r="B1267">
        <v>14.33</v>
      </c>
    </row>
    <row r="1268" spans="1:2" ht="15" customHeight="1" x14ac:dyDescent="0.25">
      <c r="A1268">
        <v>4</v>
      </c>
      <c r="B1268">
        <v>7.14</v>
      </c>
    </row>
    <row r="1269" spans="1:2" ht="15" customHeight="1" x14ac:dyDescent="0.25">
      <c r="A1269">
        <v>4</v>
      </c>
      <c r="B1269">
        <v>2.02</v>
      </c>
    </row>
    <row r="1270" spans="1:2" ht="15" customHeight="1" x14ac:dyDescent="0.25">
      <c r="A1270">
        <v>4</v>
      </c>
      <c r="B1270">
        <v>10.18</v>
      </c>
    </row>
    <row r="1271" spans="1:2" ht="15" customHeight="1" x14ac:dyDescent="0.25">
      <c r="A1271">
        <v>3</v>
      </c>
      <c r="B1271">
        <v>14.66</v>
      </c>
    </row>
    <row r="1272" spans="1:2" ht="15" customHeight="1" x14ac:dyDescent="0.25">
      <c r="A1272">
        <v>4</v>
      </c>
      <c r="B1272">
        <v>4.08</v>
      </c>
    </row>
    <row r="1273" spans="1:2" ht="15" customHeight="1" x14ac:dyDescent="0.25">
      <c r="A1273">
        <v>4</v>
      </c>
      <c r="B1273">
        <v>11.34</v>
      </c>
    </row>
    <row r="1274" spans="1:2" ht="15" customHeight="1" x14ac:dyDescent="0.25">
      <c r="A1274">
        <v>5</v>
      </c>
      <c r="B1274">
        <v>5.4</v>
      </c>
    </row>
    <row r="1275" spans="1:2" ht="15" customHeight="1" x14ac:dyDescent="0.25">
      <c r="A1275">
        <v>5</v>
      </c>
      <c r="B1275">
        <v>11.94</v>
      </c>
    </row>
    <row r="1276" spans="1:2" ht="15" customHeight="1" x14ac:dyDescent="0.25">
      <c r="A1276">
        <v>4</v>
      </c>
      <c r="B1276">
        <v>12.37</v>
      </c>
    </row>
    <row r="1277" spans="1:2" ht="15" customHeight="1" x14ac:dyDescent="0.25">
      <c r="A1277">
        <v>3</v>
      </c>
      <c r="B1277">
        <v>9.25</v>
      </c>
    </row>
    <row r="1278" spans="1:2" ht="15" customHeight="1" x14ac:dyDescent="0.25">
      <c r="A1278">
        <v>4</v>
      </c>
      <c r="B1278">
        <v>13.43</v>
      </c>
    </row>
    <row r="1279" spans="1:2" ht="15" customHeight="1" x14ac:dyDescent="0.25">
      <c r="A1279">
        <v>6</v>
      </c>
      <c r="B1279">
        <v>32.700000000000003</v>
      </c>
    </row>
    <row r="1280" spans="1:2" ht="15" customHeight="1" x14ac:dyDescent="0.25">
      <c r="A1280">
        <v>3</v>
      </c>
      <c r="B1280">
        <v>9.2899999999999991</v>
      </c>
    </row>
    <row r="1281" spans="1:2" ht="15" customHeight="1" x14ac:dyDescent="0.25">
      <c r="A1281">
        <v>5</v>
      </c>
      <c r="B1281">
        <v>18.329999999999998</v>
      </c>
    </row>
    <row r="1282" spans="1:2" ht="15" customHeight="1" x14ac:dyDescent="0.25">
      <c r="A1282">
        <v>3</v>
      </c>
      <c r="B1282">
        <v>15.3</v>
      </c>
    </row>
    <row r="1283" spans="1:2" ht="15" customHeight="1" x14ac:dyDescent="0.25">
      <c r="A1283">
        <v>5</v>
      </c>
      <c r="B1283">
        <v>2.31</v>
      </c>
    </row>
    <row r="1284" spans="1:2" ht="15" customHeight="1" x14ac:dyDescent="0.25">
      <c r="A1284">
        <v>4</v>
      </c>
      <c r="B1284">
        <v>21.22</v>
      </c>
    </row>
    <row r="1285" spans="1:2" ht="15" customHeight="1" x14ac:dyDescent="0.25">
      <c r="A1285">
        <v>4</v>
      </c>
      <c r="B1285">
        <v>8.58</v>
      </c>
    </row>
    <row r="1286" spans="1:2" ht="15" customHeight="1" x14ac:dyDescent="0.25">
      <c r="A1286">
        <v>6</v>
      </c>
      <c r="B1286">
        <v>41.41</v>
      </c>
    </row>
    <row r="1287" spans="1:2" ht="15" customHeight="1" x14ac:dyDescent="0.25">
      <c r="A1287">
        <v>6</v>
      </c>
      <c r="B1287">
        <v>14.82</v>
      </c>
    </row>
    <row r="1288" spans="1:2" ht="15" customHeight="1" x14ac:dyDescent="0.25">
      <c r="A1288">
        <v>3</v>
      </c>
      <c r="B1288">
        <v>9.08</v>
      </c>
    </row>
    <row r="1289" spans="1:2" ht="15" customHeight="1" x14ac:dyDescent="0.25">
      <c r="A1289">
        <v>5</v>
      </c>
      <c r="B1289">
        <v>17.87</v>
      </c>
    </row>
    <row r="1290" spans="1:2" ht="15" customHeight="1" x14ac:dyDescent="0.25">
      <c r="A1290">
        <v>2</v>
      </c>
      <c r="B1290">
        <v>12.1</v>
      </c>
    </row>
    <row r="1291" spans="1:2" ht="15" customHeight="1" x14ac:dyDescent="0.25">
      <c r="A1291">
        <v>3</v>
      </c>
      <c r="B1291">
        <v>3.36</v>
      </c>
    </row>
    <row r="1292" spans="1:2" ht="15" customHeight="1" x14ac:dyDescent="0.25">
      <c r="A1292">
        <v>3</v>
      </c>
      <c r="B1292">
        <v>4.26</v>
      </c>
    </row>
    <row r="1293" spans="1:2" ht="15" customHeight="1" x14ac:dyDescent="0.25">
      <c r="A1293">
        <v>3</v>
      </c>
      <c r="B1293">
        <v>7.77</v>
      </c>
    </row>
    <row r="1294" spans="1:2" ht="15" customHeight="1" x14ac:dyDescent="0.25">
      <c r="A1294">
        <v>2</v>
      </c>
      <c r="B1294">
        <v>5.92</v>
      </c>
    </row>
    <row r="1295" spans="1:2" ht="15" customHeight="1" x14ac:dyDescent="0.25">
      <c r="A1295">
        <v>4</v>
      </c>
      <c r="B1295">
        <v>19.14</v>
      </c>
    </row>
    <row r="1296" spans="1:2" ht="15" customHeight="1" x14ac:dyDescent="0.25">
      <c r="A1296">
        <v>5</v>
      </c>
      <c r="B1296">
        <v>10.48</v>
      </c>
    </row>
    <row r="1297" spans="1:2" ht="15" customHeight="1" x14ac:dyDescent="0.25">
      <c r="A1297">
        <v>3</v>
      </c>
      <c r="B1297">
        <v>17.489999999999998</v>
      </c>
    </row>
    <row r="1298" spans="1:2" ht="15" customHeight="1" x14ac:dyDescent="0.25">
      <c r="A1298">
        <v>7</v>
      </c>
      <c r="B1298">
        <v>19.579999999999998</v>
      </c>
    </row>
    <row r="1299" spans="1:2" ht="15" customHeight="1" x14ac:dyDescent="0.25">
      <c r="A1299">
        <v>7</v>
      </c>
      <c r="B1299">
        <v>30.21</v>
      </c>
    </row>
    <row r="1300" spans="1:2" ht="15" customHeight="1" x14ac:dyDescent="0.25">
      <c r="A1300">
        <v>4</v>
      </c>
      <c r="B1300">
        <v>5.57</v>
      </c>
    </row>
    <row r="1301" spans="1:2" ht="15" customHeight="1" x14ac:dyDescent="0.25">
      <c r="A1301">
        <v>5</v>
      </c>
      <c r="B1301">
        <v>11.09</v>
      </c>
    </row>
    <row r="1302" spans="1:2" ht="15" customHeight="1" x14ac:dyDescent="0.25">
      <c r="A1302">
        <v>4</v>
      </c>
      <c r="B1302">
        <v>14.87</v>
      </c>
    </row>
    <row r="1303" spans="1:2" ht="15" customHeight="1" x14ac:dyDescent="0.25">
      <c r="A1303">
        <v>2</v>
      </c>
      <c r="B1303">
        <v>12.34</v>
      </c>
    </row>
    <row r="1304" spans="1:2" ht="15" customHeight="1" x14ac:dyDescent="0.25">
      <c r="A1304">
        <v>5</v>
      </c>
      <c r="B1304">
        <v>22.48</v>
      </c>
    </row>
    <row r="1305" spans="1:2" ht="15" customHeight="1" x14ac:dyDescent="0.25">
      <c r="A1305">
        <v>5</v>
      </c>
      <c r="B1305">
        <v>30.02</v>
      </c>
    </row>
    <row r="1306" spans="1:2" ht="15" customHeight="1" x14ac:dyDescent="0.25">
      <c r="A1306">
        <v>3</v>
      </c>
      <c r="B1306">
        <v>5.72</v>
      </c>
    </row>
    <row r="1307" spans="1:2" ht="15" customHeight="1" x14ac:dyDescent="0.25">
      <c r="A1307">
        <v>4</v>
      </c>
      <c r="B1307">
        <v>41.36</v>
      </c>
    </row>
    <row r="1308" spans="1:2" ht="15" customHeight="1" x14ac:dyDescent="0.25">
      <c r="A1308">
        <v>4</v>
      </c>
      <c r="B1308">
        <v>3.48</v>
      </c>
    </row>
    <row r="1309" spans="1:2" ht="15" customHeight="1" x14ac:dyDescent="0.25">
      <c r="A1309">
        <v>5</v>
      </c>
      <c r="B1309">
        <v>23.65</v>
      </c>
    </row>
    <row r="1310" spans="1:2" ht="15" customHeight="1" x14ac:dyDescent="0.25">
      <c r="A1310">
        <v>4</v>
      </c>
      <c r="B1310">
        <v>6.61</v>
      </c>
    </row>
    <row r="1311" spans="1:2" ht="15" customHeight="1" x14ac:dyDescent="0.25">
      <c r="A1311">
        <v>3</v>
      </c>
      <c r="B1311">
        <v>20.92</v>
      </c>
    </row>
    <row r="1312" spans="1:2" ht="15" customHeight="1" x14ac:dyDescent="0.25">
      <c r="A1312">
        <v>6</v>
      </c>
      <c r="B1312">
        <v>27.38</v>
      </c>
    </row>
    <row r="1313" spans="1:2" ht="15" customHeight="1" x14ac:dyDescent="0.25">
      <c r="A1313">
        <v>4</v>
      </c>
      <c r="B1313">
        <v>6.72</v>
      </c>
    </row>
    <row r="1314" spans="1:2" ht="15" customHeight="1" x14ac:dyDescent="0.25">
      <c r="A1314">
        <v>5</v>
      </c>
      <c r="B1314">
        <v>14.98</v>
      </c>
    </row>
    <row r="1315" spans="1:2" ht="15" customHeight="1" x14ac:dyDescent="0.25">
      <c r="A1315">
        <v>4</v>
      </c>
      <c r="B1315">
        <v>8.1</v>
      </c>
    </row>
    <row r="1316" spans="1:2" ht="15" customHeight="1" x14ac:dyDescent="0.25">
      <c r="A1316">
        <v>6</v>
      </c>
      <c r="B1316">
        <v>10.26</v>
      </c>
    </row>
    <row r="1317" spans="1:2" ht="15" customHeight="1" x14ac:dyDescent="0.25">
      <c r="A1317">
        <v>4</v>
      </c>
      <c r="B1317">
        <v>11.63</v>
      </c>
    </row>
    <row r="1318" spans="1:2" ht="15" customHeight="1" x14ac:dyDescent="0.25">
      <c r="A1318">
        <v>6</v>
      </c>
      <c r="B1318">
        <v>19.100000000000001</v>
      </c>
    </row>
    <row r="1319" spans="1:2" ht="15" customHeight="1" x14ac:dyDescent="0.25">
      <c r="A1319">
        <v>5</v>
      </c>
      <c r="B1319">
        <v>6.56</v>
      </c>
    </row>
    <row r="1320" spans="1:2" ht="15" customHeight="1" x14ac:dyDescent="0.25">
      <c r="A1320">
        <v>5</v>
      </c>
      <c r="B1320">
        <v>12.26</v>
      </c>
    </row>
    <row r="1321" spans="1:2" ht="15" customHeight="1" x14ac:dyDescent="0.25">
      <c r="A1321">
        <v>5</v>
      </c>
      <c r="B1321">
        <v>13.29</v>
      </c>
    </row>
    <row r="1322" spans="1:2" ht="15" customHeight="1" x14ac:dyDescent="0.25">
      <c r="A1322">
        <v>6</v>
      </c>
      <c r="B1322">
        <v>22.62</v>
      </c>
    </row>
    <row r="1323" spans="1:2" ht="15" customHeight="1" x14ac:dyDescent="0.25">
      <c r="A1323">
        <v>4</v>
      </c>
      <c r="B1323">
        <v>12.31</v>
      </c>
    </row>
    <row r="1324" spans="1:2" ht="15" customHeight="1" x14ac:dyDescent="0.25">
      <c r="A1324">
        <v>2</v>
      </c>
      <c r="B1324">
        <v>5.92</v>
      </c>
    </row>
    <row r="1325" spans="1:2" ht="15" customHeight="1" x14ac:dyDescent="0.25">
      <c r="A1325">
        <v>4</v>
      </c>
      <c r="B1325">
        <v>12.88</v>
      </c>
    </row>
    <row r="1326" spans="1:2" ht="15" customHeight="1" x14ac:dyDescent="0.25">
      <c r="A1326">
        <v>3</v>
      </c>
      <c r="B1326">
        <v>2.27</v>
      </c>
    </row>
    <row r="1327" spans="1:2" ht="15" customHeight="1" x14ac:dyDescent="0.25">
      <c r="A1327">
        <v>4</v>
      </c>
      <c r="B1327">
        <v>22.36</v>
      </c>
    </row>
    <row r="1328" spans="1:2" ht="15" customHeight="1" x14ac:dyDescent="0.25">
      <c r="A1328">
        <v>5</v>
      </c>
      <c r="B1328">
        <v>20.59</v>
      </c>
    </row>
    <row r="1329" spans="1:2" ht="15" customHeight="1" x14ac:dyDescent="0.25">
      <c r="A1329">
        <v>3</v>
      </c>
      <c r="B1329">
        <v>4.29</v>
      </c>
    </row>
    <row r="1330" spans="1:2" ht="15" customHeight="1" x14ac:dyDescent="0.25">
      <c r="A1330">
        <v>4</v>
      </c>
      <c r="B1330">
        <v>19.559999999999999</v>
      </c>
    </row>
    <row r="1331" spans="1:2" ht="15" customHeight="1" x14ac:dyDescent="0.25">
      <c r="A1331">
        <v>6</v>
      </c>
      <c r="B1331">
        <v>9.02</v>
      </c>
    </row>
    <row r="1332" spans="1:2" ht="15" customHeight="1" x14ac:dyDescent="0.25">
      <c r="A1332">
        <v>6</v>
      </c>
      <c r="B1332">
        <v>10.32</v>
      </c>
    </row>
    <row r="1333" spans="1:2" ht="15" customHeight="1" x14ac:dyDescent="0.25">
      <c r="A1333">
        <v>5</v>
      </c>
      <c r="B1333">
        <v>16.260000000000002</v>
      </c>
    </row>
    <row r="1334" spans="1:2" ht="15" customHeight="1" x14ac:dyDescent="0.25">
      <c r="A1334">
        <v>6</v>
      </c>
      <c r="B1334">
        <v>18.36</v>
      </c>
    </row>
    <row r="1335" spans="1:2" ht="15" customHeight="1" x14ac:dyDescent="0.25">
      <c r="A1335">
        <v>2</v>
      </c>
      <c r="B1335">
        <v>7.1</v>
      </c>
    </row>
    <row r="1336" spans="1:2" ht="15" customHeight="1" x14ac:dyDescent="0.25">
      <c r="A1336">
        <v>3</v>
      </c>
      <c r="B1336">
        <v>18.48</v>
      </c>
    </row>
    <row r="1337" spans="1:2" ht="15" customHeight="1" x14ac:dyDescent="0.25">
      <c r="A1337">
        <v>6</v>
      </c>
      <c r="B1337">
        <v>12.1</v>
      </c>
    </row>
    <row r="1338" spans="1:2" ht="15" customHeight="1" x14ac:dyDescent="0.25">
      <c r="A1338">
        <v>6</v>
      </c>
      <c r="B1338">
        <v>13.15</v>
      </c>
    </row>
    <row r="1339" spans="1:2" ht="15" customHeight="1" x14ac:dyDescent="0.25">
      <c r="A1339">
        <v>4</v>
      </c>
      <c r="B1339">
        <v>24.96</v>
      </c>
    </row>
    <row r="1340" spans="1:2" ht="15" customHeight="1" x14ac:dyDescent="0.25">
      <c r="A1340">
        <v>4</v>
      </c>
      <c r="B1340">
        <v>6.05</v>
      </c>
    </row>
    <row r="1341" spans="1:2" ht="15" customHeight="1" x14ac:dyDescent="0.25">
      <c r="A1341">
        <v>3</v>
      </c>
      <c r="B1341">
        <v>8.66</v>
      </c>
    </row>
    <row r="1342" spans="1:2" ht="15" customHeight="1" x14ac:dyDescent="0.25">
      <c r="A1342">
        <v>5</v>
      </c>
      <c r="B1342">
        <v>16.63</v>
      </c>
    </row>
    <row r="1343" spans="1:2" ht="15" customHeight="1" x14ac:dyDescent="0.25">
      <c r="A1343">
        <v>6</v>
      </c>
      <c r="B1343">
        <v>29.3</v>
      </c>
    </row>
    <row r="1344" spans="1:2" ht="15" customHeight="1" x14ac:dyDescent="0.25">
      <c r="A1344">
        <v>5</v>
      </c>
      <c r="B1344">
        <v>6.72</v>
      </c>
    </row>
    <row r="1345" spans="1:2" ht="15" customHeight="1" x14ac:dyDescent="0.25">
      <c r="A1345">
        <v>4</v>
      </c>
      <c r="B1345">
        <v>10.08</v>
      </c>
    </row>
    <row r="1346" spans="1:2" ht="15" customHeight="1" x14ac:dyDescent="0.25">
      <c r="A1346">
        <v>3</v>
      </c>
      <c r="B1346">
        <v>14.1</v>
      </c>
    </row>
    <row r="1347" spans="1:2" ht="15" customHeight="1" x14ac:dyDescent="0.25">
      <c r="A1347">
        <v>4</v>
      </c>
      <c r="B1347">
        <v>16.13</v>
      </c>
    </row>
    <row r="1348" spans="1:2" ht="15" customHeight="1" x14ac:dyDescent="0.25">
      <c r="A1348">
        <v>2</v>
      </c>
      <c r="B1348">
        <v>2.48</v>
      </c>
    </row>
    <row r="1349" spans="1:2" ht="15" customHeight="1" x14ac:dyDescent="0.25">
      <c r="A1349">
        <v>3</v>
      </c>
      <c r="B1349">
        <v>11.34</v>
      </c>
    </row>
    <row r="1350" spans="1:2" ht="15" customHeight="1" x14ac:dyDescent="0.25">
      <c r="A1350">
        <v>4</v>
      </c>
      <c r="B1350">
        <v>7.06</v>
      </c>
    </row>
    <row r="1351" spans="1:2" ht="15" customHeight="1" x14ac:dyDescent="0.25">
      <c r="A1351">
        <v>5</v>
      </c>
      <c r="B1351">
        <v>12.76</v>
      </c>
    </row>
    <row r="1352" spans="1:2" ht="15" customHeight="1" x14ac:dyDescent="0.25">
      <c r="A1352">
        <v>4</v>
      </c>
      <c r="B1352">
        <v>5.83</v>
      </c>
    </row>
    <row r="1353" spans="1:2" ht="15" customHeight="1" x14ac:dyDescent="0.25">
      <c r="A1353">
        <v>5</v>
      </c>
      <c r="B1353">
        <v>8.3699999999999992</v>
      </c>
    </row>
    <row r="1354" spans="1:2" ht="15" customHeight="1" x14ac:dyDescent="0.25">
      <c r="A1354">
        <v>4</v>
      </c>
      <c r="B1354">
        <v>17.28</v>
      </c>
    </row>
    <row r="1355" spans="1:2" ht="15" customHeight="1" x14ac:dyDescent="0.25">
      <c r="A1355">
        <v>5</v>
      </c>
      <c r="B1355">
        <v>7.83</v>
      </c>
    </row>
    <row r="1356" spans="1:2" ht="15" customHeight="1" x14ac:dyDescent="0.25">
      <c r="A1356">
        <v>5</v>
      </c>
      <c r="B1356">
        <v>21.5</v>
      </c>
    </row>
    <row r="1357" spans="1:2" ht="15" customHeight="1" x14ac:dyDescent="0.25">
      <c r="A1357">
        <v>3</v>
      </c>
      <c r="B1357">
        <v>20.38</v>
      </c>
    </row>
    <row r="1358" spans="1:2" ht="15" customHeight="1" x14ac:dyDescent="0.25">
      <c r="A1358">
        <v>5</v>
      </c>
      <c r="B1358">
        <v>14.03</v>
      </c>
    </row>
    <row r="1359" spans="1:2" ht="15" customHeight="1" x14ac:dyDescent="0.25">
      <c r="A1359">
        <v>3</v>
      </c>
      <c r="B1359">
        <v>14.98</v>
      </c>
    </row>
    <row r="1360" spans="1:2" ht="15" customHeight="1" x14ac:dyDescent="0.25">
      <c r="A1360">
        <v>3</v>
      </c>
      <c r="B1360">
        <v>7.19</v>
      </c>
    </row>
    <row r="1361" spans="1:2" ht="15" customHeight="1" x14ac:dyDescent="0.25">
      <c r="A1361">
        <v>4</v>
      </c>
      <c r="B1361">
        <v>5.7</v>
      </c>
    </row>
    <row r="1362" spans="1:2" ht="15" customHeight="1" x14ac:dyDescent="0.25">
      <c r="A1362">
        <v>5</v>
      </c>
      <c r="B1362">
        <v>4.5599999999999996</v>
      </c>
    </row>
    <row r="1363" spans="1:2" ht="15" customHeight="1" x14ac:dyDescent="0.25">
      <c r="A1363">
        <v>5</v>
      </c>
      <c r="B1363">
        <v>5.32</v>
      </c>
    </row>
    <row r="1364" spans="1:2" ht="15" customHeight="1" x14ac:dyDescent="0.25">
      <c r="A1364">
        <v>5</v>
      </c>
      <c r="B1364">
        <v>11.04</v>
      </c>
    </row>
    <row r="1365" spans="1:2" ht="15" customHeight="1" x14ac:dyDescent="0.25">
      <c r="A1365">
        <v>3</v>
      </c>
      <c r="B1365">
        <v>7.56</v>
      </c>
    </row>
    <row r="1366" spans="1:2" ht="15" customHeight="1" x14ac:dyDescent="0.25">
      <c r="A1366">
        <v>5</v>
      </c>
      <c r="B1366">
        <v>19.71</v>
      </c>
    </row>
    <row r="1367" spans="1:2" ht="15" customHeight="1" x14ac:dyDescent="0.25">
      <c r="A1367">
        <v>4</v>
      </c>
      <c r="B1367">
        <v>11.72</v>
      </c>
    </row>
    <row r="1368" spans="1:2" ht="15" customHeight="1" x14ac:dyDescent="0.25">
      <c r="A1368">
        <v>5</v>
      </c>
      <c r="B1368">
        <v>9.06</v>
      </c>
    </row>
    <row r="1369" spans="1:2" ht="15" customHeight="1" x14ac:dyDescent="0.25">
      <c r="A1369">
        <v>5</v>
      </c>
      <c r="B1369">
        <v>4.6500000000000004</v>
      </c>
    </row>
    <row r="1370" spans="1:2" ht="15" customHeight="1" x14ac:dyDescent="0.25">
      <c r="A1370">
        <v>4</v>
      </c>
      <c r="B1370">
        <v>23.8</v>
      </c>
    </row>
    <row r="1371" spans="1:2" ht="15" customHeight="1" x14ac:dyDescent="0.25">
      <c r="A1371">
        <v>2</v>
      </c>
      <c r="B1371">
        <v>9.77</v>
      </c>
    </row>
    <row r="1372" spans="1:2" ht="15" customHeight="1" x14ac:dyDescent="0.25">
      <c r="A1372">
        <v>3</v>
      </c>
      <c r="B1372">
        <v>8.31</v>
      </c>
    </row>
    <row r="1373" spans="1:2" ht="15" customHeight="1" x14ac:dyDescent="0.25">
      <c r="A1373">
        <v>4</v>
      </c>
      <c r="B1373">
        <v>41.64</v>
      </c>
    </row>
    <row r="1374" spans="1:2" ht="15" customHeight="1" x14ac:dyDescent="0.25">
      <c r="A1374">
        <v>3</v>
      </c>
      <c r="B1374">
        <v>13.88</v>
      </c>
    </row>
    <row r="1375" spans="1:2" ht="15" customHeight="1" x14ac:dyDescent="0.25">
      <c r="A1375">
        <v>4</v>
      </c>
      <c r="B1375">
        <v>7.26</v>
      </c>
    </row>
    <row r="1376" spans="1:2" ht="15" customHeight="1" x14ac:dyDescent="0.25">
      <c r="A1376">
        <v>4</v>
      </c>
      <c r="B1376">
        <v>12.32</v>
      </c>
    </row>
    <row r="1377" spans="1:2" ht="15" customHeight="1" x14ac:dyDescent="0.25">
      <c r="A1377">
        <v>3</v>
      </c>
      <c r="B1377">
        <v>6.08</v>
      </c>
    </row>
    <row r="1378" spans="1:2" ht="15" customHeight="1" x14ac:dyDescent="0.25">
      <c r="A1378">
        <v>4</v>
      </c>
      <c r="B1378">
        <v>3.65</v>
      </c>
    </row>
    <row r="1379" spans="1:2" ht="15" customHeight="1" x14ac:dyDescent="0.25">
      <c r="A1379">
        <v>4</v>
      </c>
      <c r="B1379">
        <v>2.81</v>
      </c>
    </row>
    <row r="1380" spans="1:2" ht="15" customHeight="1" x14ac:dyDescent="0.25">
      <c r="A1380">
        <v>5</v>
      </c>
      <c r="B1380">
        <v>5.54</v>
      </c>
    </row>
    <row r="1381" spans="1:2" ht="15" customHeight="1" x14ac:dyDescent="0.25">
      <c r="A1381">
        <v>3</v>
      </c>
      <c r="B1381">
        <v>5.07</v>
      </c>
    </row>
    <row r="1382" spans="1:2" ht="15" customHeight="1" x14ac:dyDescent="0.25">
      <c r="A1382">
        <v>5</v>
      </c>
      <c r="B1382">
        <v>11.26</v>
      </c>
    </row>
    <row r="1383" spans="1:2" ht="15" customHeight="1" x14ac:dyDescent="0.25">
      <c r="A1383">
        <v>4</v>
      </c>
      <c r="B1383">
        <v>9.52</v>
      </c>
    </row>
    <row r="1384" spans="1:2" ht="15" customHeight="1" x14ac:dyDescent="0.25">
      <c r="A1384">
        <v>2</v>
      </c>
      <c r="B1384">
        <v>6.34</v>
      </c>
    </row>
    <row r="1385" spans="1:2" ht="15" customHeight="1" x14ac:dyDescent="0.25">
      <c r="A1385">
        <v>4</v>
      </c>
      <c r="B1385">
        <v>22.57</v>
      </c>
    </row>
    <row r="1386" spans="1:2" ht="15" customHeight="1" x14ac:dyDescent="0.25">
      <c r="A1386">
        <v>3</v>
      </c>
      <c r="B1386">
        <v>20.52</v>
      </c>
    </row>
    <row r="1387" spans="1:2" ht="15" customHeight="1" x14ac:dyDescent="0.25">
      <c r="A1387">
        <v>5</v>
      </c>
      <c r="B1387">
        <v>8.01</v>
      </c>
    </row>
    <row r="1388" spans="1:2" ht="15" customHeight="1" x14ac:dyDescent="0.25">
      <c r="A1388">
        <v>2</v>
      </c>
      <c r="B1388">
        <v>4.1100000000000003</v>
      </c>
    </row>
    <row r="1389" spans="1:2" ht="15" customHeight="1" x14ac:dyDescent="0.25">
      <c r="A1389">
        <v>4</v>
      </c>
      <c r="B1389">
        <v>13.36</v>
      </c>
    </row>
    <row r="1390" spans="1:2" ht="15" customHeight="1" x14ac:dyDescent="0.25">
      <c r="A1390">
        <v>6</v>
      </c>
      <c r="B1390">
        <v>15.46</v>
      </c>
    </row>
    <row r="1391" spans="1:2" ht="15" customHeight="1" x14ac:dyDescent="0.25">
      <c r="A1391">
        <v>6</v>
      </c>
      <c r="B1391">
        <v>30.91</v>
      </c>
    </row>
    <row r="1392" spans="1:2" ht="15" customHeight="1" x14ac:dyDescent="0.25">
      <c r="A1392">
        <v>5</v>
      </c>
      <c r="B1392">
        <v>8.58</v>
      </c>
    </row>
    <row r="1393" spans="1:2" ht="15" customHeight="1" x14ac:dyDescent="0.25">
      <c r="A1393">
        <v>6</v>
      </c>
      <c r="B1393">
        <v>11.46</v>
      </c>
    </row>
    <row r="1394" spans="1:2" ht="15" customHeight="1" x14ac:dyDescent="0.25">
      <c r="A1394">
        <v>5</v>
      </c>
      <c r="B1394">
        <v>13.97</v>
      </c>
    </row>
    <row r="1395" spans="1:2" ht="15" customHeight="1" x14ac:dyDescent="0.25">
      <c r="A1395">
        <v>4</v>
      </c>
      <c r="B1395">
        <v>7.56</v>
      </c>
    </row>
    <row r="1396" spans="1:2" ht="15" customHeight="1" x14ac:dyDescent="0.25">
      <c r="A1396">
        <v>4</v>
      </c>
      <c r="B1396">
        <v>11.65</v>
      </c>
    </row>
    <row r="1397" spans="1:2" ht="15" customHeight="1" x14ac:dyDescent="0.25">
      <c r="A1397">
        <v>4</v>
      </c>
      <c r="B1397">
        <v>26.36</v>
      </c>
    </row>
    <row r="1398" spans="1:2" ht="15" customHeight="1" x14ac:dyDescent="0.25">
      <c r="A1398">
        <v>5</v>
      </c>
      <c r="B1398">
        <v>21.2</v>
      </c>
    </row>
    <row r="1399" spans="1:2" ht="15" customHeight="1" x14ac:dyDescent="0.25">
      <c r="A1399">
        <v>6</v>
      </c>
      <c r="B1399">
        <v>28.7</v>
      </c>
    </row>
    <row r="1400" spans="1:2" ht="15" customHeight="1" x14ac:dyDescent="0.25">
      <c r="A1400">
        <v>4</v>
      </c>
      <c r="B1400">
        <v>21.96</v>
      </c>
    </row>
    <row r="1401" spans="1:2" ht="15" customHeight="1" x14ac:dyDescent="0.25">
      <c r="A1401">
        <v>2</v>
      </c>
      <c r="B1401">
        <v>3.56</v>
      </c>
    </row>
    <row r="1402" spans="1:2" ht="15" customHeight="1" x14ac:dyDescent="0.25">
      <c r="A1402">
        <v>3</v>
      </c>
      <c r="B1402">
        <v>5.9</v>
      </c>
    </row>
    <row r="1403" spans="1:2" ht="15" customHeight="1" x14ac:dyDescent="0.25">
      <c r="A1403">
        <v>5</v>
      </c>
      <c r="B1403">
        <v>21.87</v>
      </c>
    </row>
    <row r="1404" spans="1:2" ht="15" customHeight="1" x14ac:dyDescent="0.25">
      <c r="A1404">
        <v>4</v>
      </c>
      <c r="B1404">
        <v>8.9700000000000006</v>
      </c>
    </row>
    <row r="1405" spans="1:2" ht="15" customHeight="1" x14ac:dyDescent="0.25">
      <c r="A1405">
        <v>4</v>
      </c>
      <c r="B1405">
        <v>6.56</v>
      </c>
    </row>
    <row r="1406" spans="1:2" ht="15" customHeight="1" x14ac:dyDescent="0.25">
      <c r="A1406">
        <v>4</v>
      </c>
      <c r="B1406">
        <v>11.72</v>
      </c>
    </row>
    <row r="1407" spans="1:2" ht="15" customHeight="1" x14ac:dyDescent="0.25">
      <c r="A1407">
        <v>5</v>
      </c>
      <c r="B1407">
        <v>45.25</v>
      </c>
    </row>
    <row r="1408" spans="1:2" ht="15" customHeight="1" x14ac:dyDescent="0.25">
      <c r="A1408">
        <v>6</v>
      </c>
      <c r="B1408">
        <v>15.52</v>
      </c>
    </row>
    <row r="1409" spans="1:2" ht="15" customHeight="1" x14ac:dyDescent="0.25">
      <c r="A1409">
        <v>5</v>
      </c>
      <c r="B1409">
        <v>10.42</v>
      </c>
    </row>
    <row r="1410" spans="1:2" ht="15" customHeight="1" x14ac:dyDescent="0.25">
      <c r="A1410">
        <v>3</v>
      </c>
      <c r="B1410">
        <v>11.88</v>
      </c>
    </row>
    <row r="1411" spans="1:2" ht="15" customHeight="1" x14ac:dyDescent="0.25">
      <c r="A1411">
        <v>2</v>
      </c>
      <c r="B1411">
        <v>7.67</v>
      </c>
    </row>
    <row r="1412" spans="1:2" ht="15" customHeight="1" x14ac:dyDescent="0.25">
      <c r="A1412">
        <v>4</v>
      </c>
      <c r="B1412">
        <v>10.92</v>
      </c>
    </row>
    <row r="1413" spans="1:2" ht="15" customHeight="1" x14ac:dyDescent="0.25">
      <c r="A1413">
        <v>4</v>
      </c>
      <c r="B1413">
        <v>18.72</v>
      </c>
    </row>
    <row r="1414" spans="1:2" ht="15" customHeight="1" x14ac:dyDescent="0.25">
      <c r="A1414">
        <v>3</v>
      </c>
      <c r="B1414">
        <v>11.27</v>
      </c>
    </row>
    <row r="1415" spans="1:2" ht="15" customHeight="1" x14ac:dyDescent="0.25">
      <c r="A1415">
        <v>4</v>
      </c>
      <c r="B1415">
        <v>16.34</v>
      </c>
    </row>
    <row r="1416" spans="1:2" ht="15" customHeight="1" x14ac:dyDescent="0.25">
      <c r="A1416">
        <v>4</v>
      </c>
      <c r="B1416">
        <v>30.32</v>
      </c>
    </row>
    <row r="1417" spans="1:2" ht="15" customHeight="1" x14ac:dyDescent="0.25">
      <c r="A1417">
        <v>3</v>
      </c>
      <c r="B1417">
        <v>14.15</v>
      </c>
    </row>
    <row r="1418" spans="1:2" ht="15" customHeight="1" x14ac:dyDescent="0.25">
      <c r="A1418">
        <v>2</v>
      </c>
      <c r="B1418">
        <v>7.45</v>
      </c>
    </row>
    <row r="1419" spans="1:2" ht="15" customHeight="1" x14ac:dyDescent="0.25">
      <c r="A1419">
        <v>6</v>
      </c>
      <c r="B1419">
        <v>22.78</v>
      </c>
    </row>
    <row r="1420" spans="1:2" ht="15" customHeight="1" x14ac:dyDescent="0.25">
      <c r="A1420">
        <v>5</v>
      </c>
      <c r="B1420">
        <v>12.38</v>
      </c>
    </row>
    <row r="1421" spans="1:2" ht="15" customHeight="1" x14ac:dyDescent="0.25">
      <c r="A1421">
        <v>5</v>
      </c>
      <c r="B1421">
        <v>20.38</v>
      </c>
    </row>
    <row r="1422" spans="1:2" ht="15" customHeight="1" x14ac:dyDescent="0.25">
      <c r="A1422">
        <v>4</v>
      </c>
      <c r="B1422">
        <v>9.36</v>
      </c>
    </row>
    <row r="1423" spans="1:2" ht="15" customHeight="1" x14ac:dyDescent="0.25">
      <c r="A1423">
        <v>6</v>
      </c>
      <c r="B1423">
        <v>7.64</v>
      </c>
    </row>
    <row r="1424" spans="1:2" ht="15" customHeight="1" x14ac:dyDescent="0.25">
      <c r="A1424">
        <v>3</v>
      </c>
      <c r="B1424">
        <v>13.53</v>
      </c>
    </row>
    <row r="1425" spans="1:2" ht="15" customHeight="1" x14ac:dyDescent="0.25">
      <c r="A1425">
        <v>4</v>
      </c>
      <c r="B1425">
        <v>20.329999999999998</v>
      </c>
    </row>
    <row r="1426" spans="1:2" ht="15" customHeight="1" x14ac:dyDescent="0.25">
      <c r="A1426">
        <v>5</v>
      </c>
      <c r="B1426">
        <v>5.35</v>
      </c>
    </row>
    <row r="1427" spans="1:2" ht="15" customHeight="1" x14ac:dyDescent="0.25">
      <c r="A1427">
        <v>6</v>
      </c>
      <c r="B1427">
        <v>12.24</v>
      </c>
    </row>
    <row r="1428" spans="1:2" ht="15" customHeight="1" x14ac:dyDescent="0.25">
      <c r="A1428">
        <v>3</v>
      </c>
      <c r="B1428">
        <v>4.59</v>
      </c>
    </row>
    <row r="1429" spans="1:2" ht="15" customHeight="1" x14ac:dyDescent="0.25">
      <c r="A1429">
        <v>3</v>
      </c>
      <c r="B1429">
        <v>6.23</v>
      </c>
    </row>
    <row r="1430" spans="1:2" ht="15" customHeight="1" x14ac:dyDescent="0.25">
      <c r="A1430">
        <v>3</v>
      </c>
      <c r="B1430">
        <v>6.05</v>
      </c>
    </row>
    <row r="1431" spans="1:2" ht="15" customHeight="1" x14ac:dyDescent="0.25">
      <c r="A1431">
        <v>2</v>
      </c>
      <c r="B1431">
        <v>9.9</v>
      </c>
    </row>
    <row r="1432" spans="1:2" ht="15" customHeight="1" x14ac:dyDescent="0.25">
      <c r="A1432">
        <v>3</v>
      </c>
      <c r="B1432">
        <v>6.35</v>
      </c>
    </row>
    <row r="1433" spans="1:2" ht="15" customHeight="1" x14ac:dyDescent="0.25">
      <c r="A1433">
        <v>3</v>
      </c>
      <c r="B1433">
        <v>9.59</v>
      </c>
    </row>
    <row r="1434" spans="1:2" ht="15" customHeight="1" x14ac:dyDescent="0.25">
      <c r="A1434">
        <v>5</v>
      </c>
      <c r="B1434">
        <v>7.47</v>
      </c>
    </row>
    <row r="1435" spans="1:2" ht="15" customHeight="1" x14ac:dyDescent="0.25">
      <c r="A1435">
        <v>5</v>
      </c>
      <c r="B1435">
        <v>14.51</v>
      </c>
    </row>
    <row r="1436" spans="1:2" ht="15" customHeight="1" x14ac:dyDescent="0.25">
      <c r="A1436">
        <v>3</v>
      </c>
      <c r="B1436">
        <v>15.5</v>
      </c>
    </row>
    <row r="1437" spans="1:2" ht="15" customHeight="1" x14ac:dyDescent="0.25">
      <c r="A1437">
        <v>3</v>
      </c>
      <c r="B1437">
        <v>21.6</v>
      </c>
    </row>
    <row r="1438" spans="1:2" ht="15" customHeight="1" x14ac:dyDescent="0.25">
      <c r="A1438">
        <v>7</v>
      </c>
      <c r="B1438">
        <v>26.8</v>
      </c>
    </row>
    <row r="1439" spans="1:2" ht="15" customHeight="1" x14ac:dyDescent="0.25">
      <c r="A1439">
        <v>5</v>
      </c>
      <c r="B1439">
        <v>34.22</v>
      </c>
    </row>
    <row r="1440" spans="1:2" ht="15" customHeight="1" x14ac:dyDescent="0.25">
      <c r="A1440">
        <v>5</v>
      </c>
      <c r="B1440">
        <v>16.59</v>
      </c>
    </row>
    <row r="1441" spans="1:2" ht="15" customHeight="1" x14ac:dyDescent="0.25">
      <c r="A1441">
        <v>5</v>
      </c>
      <c r="B1441">
        <v>13.23</v>
      </c>
    </row>
    <row r="1442" spans="1:2" ht="15" customHeight="1" x14ac:dyDescent="0.25">
      <c r="A1442">
        <v>4</v>
      </c>
      <c r="B1442">
        <v>14.7</v>
      </c>
    </row>
    <row r="1443" spans="1:2" ht="15" customHeight="1" x14ac:dyDescent="0.25">
      <c r="A1443">
        <v>3</v>
      </c>
      <c r="B1443">
        <v>11.75</v>
      </c>
    </row>
    <row r="1444" spans="1:2" ht="15" customHeight="1" x14ac:dyDescent="0.25">
      <c r="A1444">
        <v>3</v>
      </c>
      <c r="B1444">
        <v>0.6</v>
      </c>
    </row>
    <row r="1445" spans="1:2" ht="15" customHeight="1" x14ac:dyDescent="0.25">
      <c r="A1445">
        <v>5</v>
      </c>
      <c r="B1445">
        <v>26.3</v>
      </c>
    </row>
    <row r="1446" spans="1:2" ht="15" customHeight="1" x14ac:dyDescent="0.25">
      <c r="A1446">
        <v>5</v>
      </c>
      <c r="B1446">
        <v>4.9000000000000004</v>
      </c>
    </row>
    <row r="1447" spans="1:2" ht="15" customHeight="1" x14ac:dyDescent="0.25">
      <c r="A1447">
        <v>4</v>
      </c>
      <c r="B1447">
        <v>21.11</v>
      </c>
    </row>
    <row r="1448" spans="1:2" ht="15" customHeight="1" x14ac:dyDescent="0.25">
      <c r="A1448">
        <v>3</v>
      </c>
      <c r="B1448">
        <v>24.61</v>
      </c>
    </row>
    <row r="1449" spans="1:2" ht="15" customHeight="1" x14ac:dyDescent="0.25">
      <c r="A1449">
        <v>4</v>
      </c>
      <c r="B1449">
        <v>1.51</v>
      </c>
    </row>
    <row r="1450" spans="1:2" ht="15" customHeight="1" x14ac:dyDescent="0.25">
      <c r="A1450">
        <v>4</v>
      </c>
      <c r="B1450">
        <v>13.5</v>
      </c>
    </row>
    <row r="1451" spans="1:2" ht="15" customHeight="1" x14ac:dyDescent="0.25">
      <c r="A1451">
        <v>4</v>
      </c>
      <c r="B1451">
        <v>14.87</v>
      </c>
    </row>
    <row r="1452" spans="1:2" ht="15" customHeight="1" x14ac:dyDescent="0.25">
      <c r="A1452">
        <v>3</v>
      </c>
      <c r="B1452">
        <v>11.21</v>
      </c>
    </row>
    <row r="1453" spans="1:2" ht="15" customHeight="1" x14ac:dyDescent="0.25">
      <c r="A1453">
        <v>6</v>
      </c>
      <c r="B1453">
        <v>22.8</v>
      </c>
    </row>
    <row r="1454" spans="1:2" ht="15" customHeight="1" x14ac:dyDescent="0.25">
      <c r="A1454">
        <v>3</v>
      </c>
      <c r="B1454">
        <v>11.73</v>
      </c>
    </row>
    <row r="1455" spans="1:2" ht="15" customHeight="1" x14ac:dyDescent="0.25">
      <c r="A1455">
        <v>4</v>
      </c>
      <c r="B1455">
        <v>19.260000000000002</v>
      </c>
    </row>
    <row r="1456" spans="1:2" ht="15" customHeight="1" x14ac:dyDescent="0.25">
      <c r="A1456">
        <v>6</v>
      </c>
      <c r="B1456">
        <v>15.73</v>
      </c>
    </row>
    <row r="1457" spans="1:2" ht="15" customHeight="1" x14ac:dyDescent="0.25">
      <c r="A1457">
        <v>2</v>
      </c>
      <c r="B1457">
        <v>18.670000000000002</v>
      </c>
    </row>
    <row r="1458" spans="1:2" ht="15" customHeight="1" x14ac:dyDescent="0.25">
      <c r="A1458">
        <v>3</v>
      </c>
      <c r="B1458">
        <v>9.07</v>
      </c>
    </row>
    <row r="1459" spans="1:2" ht="15" customHeight="1" x14ac:dyDescent="0.25">
      <c r="A1459">
        <v>4</v>
      </c>
      <c r="B1459">
        <v>4.6100000000000003</v>
      </c>
    </row>
    <row r="1460" spans="1:2" ht="15" customHeight="1" x14ac:dyDescent="0.25">
      <c r="A1460">
        <v>5</v>
      </c>
      <c r="B1460">
        <v>25.28</v>
      </c>
    </row>
    <row r="1461" spans="1:2" ht="15" customHeight="1" x14ac:dyDescent="0.25">
      <c r="A1461">
        <v>5</v>
      </c>
      <c r="B1461">
        <v>12.3</v>
      </c>
    </row>
    <row r="1462" spans="1:2" ht="15" customHeight="1" x14ac:dyDescent="0.25">
      <c r="A1462">
        <v>3</v>
      </c>
      <c r="B1462">
        <v>3.93</v>
      </c>
    </row>
    <row r="1463" spans="1:2" ht="15" customHeight="1" x14ac:dyDescent="0.25">
      <c r="A1463">
        <v>4</v>
      </c>
      <c r="B1463">
        <v>3.72</v>
      </c>
    </row>
    <row r="1464" spans="1:2" ht="15" customHeight="1" x14ac:dyDescent="0.25">
      <c r="A1464">
        <v>5</v>
      </c>
      <c r="B1464">
        <v>28</v>
      </c>
    </row>
    <row r="1465" spans="1:2" ht="15" customHeight="1" x14ac:dyDescent="0.25">
      <c r="A1465">
        <v>4</v>
      </c>
      <c r="B1465">
        <v>19.43</v>
      </c>
    </row>
    <row r="1466" spans="1:2" ht="15" customHeight="1" x14ac:dyDescent="0.25">
      <c r="A1466">
        <v>4</v>
      </c>
      <c r="B1466">
        <v>1.89</v>
      </c>
    </row>
    <row r="1467" spans="1:2" ht="15" customHeight="1" x14ac:dyDescent="0.25">
      <c r="A1467">
        <v>2</v>
      </c>
      <c r="B1467">
        <v>9.2899999999999991</v>
      </c>
    </row>
    <row r="1468" spans="1:2" ht="15" customHeight="1" x14ac:dyDescent="0.25">
      <c r="A1468">
        <v>3</v>
      </c>
      <c r="B1468">
        <v>29.93</v>
      </c>
    </row>
    <row r="1469" spans="1:2" ht="15" customHeight="1" x14ac:dyDescent="0.25">
      <c r="A1469">
        <v>4</v>
      </c>
      <c r="B1469">
        <v>22.27</v>
      </c>
    </row>
    <row r="1470" spans="1:2" ht="15" customHeight="1" x14ac:dyDescent="0.25">
      <c r="A1470">
        <v>3</v>
      </c>
      <c r="B1470">
        <v>10.220000000000001</v>
      </c>
    </row>
    <row r="1471" spans="1:2" ht="15" customHeight="1" x14ac:dyDescent="0.25">
      <c r="A1471">
        <v>5</v>
      </c>
      <c r="B1471">
        <v>15.01</v>
      </c>
    </row>
    <row r="1472" spans="1:2" ht="15" customHeight="1" x14ac:dyDescent="0.25">
      <c r="A1472">
        <v>4</v>
      </c>
      <c r="B1472">
        <v>25.3</v>
      </c>
    </row>
    <row r="1473" spans="1:2" ht="15" customHeight="1" x14ac:dyDescent="0.25">
      <c r="A1473">
        <v>2</v>
      </c>
      <c r="B1473">
        <v>6.01</v>
      </c>
    </row>
    <row r="1474" spans="1:2" ht="15" customHeight="1" x14ac:dyDescent="0.25">
      <c r="A1474">
        <v>4</v>
      </c>
      <c r="B1474">
        <v>9.44</v>
      </c>
    </row>
    <row r="1475" spans="1:2" ht="15" customHeight="1" x14ac:dyDescent="0.25">
      <c r="A1475">
        <v>3</v>
      </c>
      <c r="B1475">
        <v>6.05</v>
      </c>
    </row>
    <row r="1476" spans="1:2" ht="15" customHeight="1" x14ac:dyDescent="0.25">
      <c r="A1476">
        <v>4</v>
      </c>
      <c r="B1476">
        <v>10.44</v>
      </c>
    </row>
    <row r="1477" spans="1:2" ht="15" customHeight="1" x14ac:dyDescent="0.25">
      <c r="A1477">
        <v>3</v>
      </c>
      <c r="B1477">
        <v>3.36</v>
      </c>
    </row>
    <row r="1478" spans="1:2" ht="15" customHeight="1" x14ac:dyDescent="0.25">
      <c r="A1478">
        <v>3</v>
      </c>
      <c r="B1478">
        <v>4.8600000000000003</v>
      </c>
    </row>
    <row r="1479" spans="1:2" ht="15" customHeight="1" x14ac:dyDescent="0.25">
      <c r="A1479">
        <v>3</v>
      </c>
      <c r="B1479">
        <v>13.34</v>
      </c>
    </row>
    <row r="1480" spans="1:2" ht="15" customHeight="1" x14ac:dyDescent="0.25">
      <c r="A1480">
        <v>5</v>
      </c>
      <c r="B1480">
        <v>5.92</v>
      </c>
    </row>
    <row r="1481" spans="1:2" ht="15" customHeight="1" x14ac:dyDescent="0.25">
      <c r="A1481">
        <v>4</v>
      </c>
      <c r="B1481">
        <v>10.17</v>
      </c>
    </row>
    <row r="1482" spans="1:2" ht="15" customHeight="1" x14ac:dyDescent="0.25">
      <c r="A1482">
        <v>3</v>
      </c>
      <c r="B1482">
        <v>11.64</v>
      </c>
    </row>
    <row r="1483" spans="1:2" ht="15" customHeight="1" x14ac:dyDescent="0.25">
      <c r="A1483">
        <v>4</v>
      </c>
      <c r="B1483">
        <v>9.66</v>
      </c>
    </row>
    <row r="1484" spans="1:2" ht="15" customHeight="1" x14ac:dyDescent="0.25">
      <c r="A1484">
        <v>5</v>
      </c>
      <c r="B1484">
        <v>4.28</v>
      </c>
    </row>
    <row r="1485" spans="1:2" ht="15" customHeight="1" x14ac:dyDescent="0.25">
      <c r="A1485">
        <v>4</v>
      </c>
      <c r="B1485">
        <v>13.86</v>
      </c>
    </row>
    <row r="1486" spans="1:2" ht="15" customHeight="1" x14ac:dyDescent="0.25">
      <c r="A1486">
        <v>3</v>
      </c>
      <c r="B1486">
        <v>9.9</v>
      </c>
    </row>
    <row r="1487" spans="1:2" ht="15" customHeight="1" x14ac:dyDescent="0.25">
      <c r="A1487">
        <v>5</v>
      </c>
      <c r="B1487">
        <v>27.36</v>
      </c>
    </row>
    <row r="1488" spans="1:2" ht="15" customHeight="1" x14ac:dyDescent="0.25">
      <c r="A1488">
        <v>3</v>
      </c>
      <c r="B1488">
        <v>2.99</v>
      </c>
    </row>
    <row r="1489" spans="1:2" ht="15" customHeight="1" x14ac:dyDescent="0.25">
      <c r="A1489">
        <v>6</v>
      </c>
      <c r="B1489">
        <v>13.68</v>
      </c>
    </row>
    <row r="1490" spans="1:2" ht="15" customHeight="1" x14ac:dyDescent="0.25">
      <c r="A1490">
        <v>3</v>
      </c>
      <c r="B1490">
        <v>11.04</v>
      </c>
    </row>
    <row r="1491" spans="1:2" ht="15" customHeight="1" x14ac:dyDescent="0.25">
      <c r="A1491">
        <v>5</v>
      </c>
      <c r="B1491">
        <v>22.36</v>
      </c>
    </row>
    <row r="1492" spans="1:2" ht="15" customHeight="1" x14ac:dyDescent="0.25">
      <c r="A1492">
        <v>6</v>
      </c>
      <c r="B1492">
        <v>17.71</v>
      </c>
    </row>
    <row r="1493" spans="1:2" ht="15" customHeight="1" x14ac:dyDescent="0.25">
      <c r="A1493">
        <v>4</v>
      </c>
      <c r="B1493">
        <v>8.98</v>
      </c>
    </row>
    <row r="1494" spans="1:2" ht="15" customHeight="1" x14ac:dyDescent="0.25">
      <c r="A1494">
        <v>3</v>
      </c>
      <c r="B1494">
        <v>8.9499999999999993</v>
      </c>
    </row>
    <row r="1495" spans="1:2" ht="15" customHeight="1" x14ac:dyDescent="0.25">
      <c r="A1495">
        <v>4</v>
      </c>
      <c r="B1495">
        <v>5.66</v>
      </c>
    </row>
    <row r="1496" spans="1:2" ht="15" customHeight="1" x14ac:dyDescent="0.25">
      <c r="A1496">
        <v>6</v>
      </c>
      <c r="B1496">
        <v>27.74</v>
      </c>
    </row>
    <row r="1497" spans="1:2" ht="15" customHeight="1" x14ac:dyDescent="0.25">
      <c r="A1497">
        <v>4</v>
      </c>
      <c r="B1497">
        <v>24.62</v>
      </c>
    </row>
    <row r="1498" spans="1:2" ht="15" customHeight="1" x14ac:dyDescent="0.25">
      <c r="A1498">
        <v>3</v>
      </c>
      <c r="B1498">
        <v>6.27</v>
      </c>
    </row>
    <row r="1499" spans="1:2" ht="15" customHeight="1" x14ac:dyDescent="0.25">
      <c r="A1499">
        <v>5</v>
      </c>
      <c r="B1499">
        <v>28.16</v>
      </c>
    </row>
    <row r="1500" spans="1:2" ht="15" customHeight="1" x14ac:dyDescent="0.25">
      <c r="A1500">
        <v>4</v>
      </c>
      <c r="B1500">
        <v>14.9</v>
      </c>
    </row>
    <row r="1501" spans="1:2" ht="15" customHeight="1" x14ac:dyDescent="0.25">
      <c r="A1501">
        <v>5</v>
      </c>
      <c r="B1501">
        <v>6.45</v>
      </c>
    </row>
    <row r="1502" spans="1:2" ht="15" customHeight="1" x14ac:dyDescent="0.25">
      <c r="A1502">
        <v>5</v>
      </c>
      <c r="B1502">
        <v>11</v>
      </c>
    </row>
    <row r="1503" spans="1:2" ht="15" customHeight="1" x14ac:dyDescent="0.25">
      <c r="A1503">
        <v>4</v>
      </c>
      <c r="B1503">
        <v>11.4</v>
      </c>
    </row>
    <row r="1504" spans="1:2" ht="15" customHeight="1" x14ac:dyDescent="0.25">
      <c r="A1504">
        <v>2</v>
      </c>
      <c r="B1504">
        <v>5.05</v>
      </c>
    </row>
    <row r="1505" spans="1:2" ht="15" customHeight="1" x14ac:dyDescent="0.25">
      <c r="A1505">
        <v>5</v>
      </c>
      <c r="B1505">
        <v>13.52</v>
      </c>
    </row>
    <row r="1506" spans="1:2" ht="15" customHeight="1" x14ac:dyDescent="0.25">
      <c r="A1506">
        <v>5</v>
      </c>
      <c r="B1506">
        <v>22.85</v>
      </c>
    </row>
    <row r="1507" spans="1:2" ht="15" customHeight="1" x14ac:dyDescent="0.25">
      <c r="A1507">
        <v>4</v>
      </c>
      <c r="B1507">
        <v>7.15</v>
      </c>
    </row>
    <row r="1508" spans="1:2" ht="15" customHeight="1" x14ac:dyDescent="0.25">
      <c r="A1508">
        <v>4</v>
      </c>
      <c r="B1508">
        <v>21.42</v>
      </c>
    </row>
    <row r="1509" spans="1:2" ht="15" customHeight="1" x14ac:dyDescent="0.25">
      <c r="A1509">
        <v>3</v>
      </c>
      <c r="B1509">
        <v>23.93</v>
      </c>
    </row>
    <row r="1510" spans="1:2" ht="15" customHeight="1" x14ac:dyDescent="0.25">
      <c r="A1510">
        <v>2</v>
      </c>
      <c r="B1510">
        <v>13.16</v>
      </c>
    </row>
    <row r="1511" spans="1:2" ht="15" customHeight="1" x14ac:dyDescent="0.25">
      <c r="A1511">
        <v>3</v>
      </c>
      <c r="B1511">
        <v>14.59</v>
      </c>
    </row>
    <row r="1512" spans="1:2" ht="15" customHeight="1" x14ac:dyDescent="0.25">
      <c r="A1512">
        <v>6</v>
      </c>
      <c r="B1512">
        <v>22.12</v>
      </c>
    </row>
    <row r="1513" spans="1:2" ht="15" customHeight="1" x14ac:dyDescent="0.25">
      <c r="A1513">
        <v>4</v>
      </c>
      <c r="B1513">
        <v>14.74</v>
      </c>
    </row>
    <row r="1514" spans="1:2" ht="15" customHeight="1" x14ac:dyDescent="0.25">
      <c r="A1514">
        <v>6</v>
      </c>
      <c r="B1514">
        <v>17.86</v>
      </c>
    </row>
    <row r="1515" spans="1:2" ht="15" customHeight="1" x14ac:dyDescent="0.25">
      <c r="A1515">
        <v>3</v>
      </c>
      <c r="B1515">
        <v>2.52</v>
      </c>
    </row>
    <row r="1516" spans="1:2" ht="15" customHeight="1" x14ac:dyDescent="0.25">
      <c r="A1516">
        <v>3</v>
      </c>
      <c r="B1516">
        <v>4.9800000000000004</v>
      </c>
    </row>
    <row r="1517" spans="1:2" ht="15" customHeight="1" x14ac:dyDescent="0.25">
      <c r="A1517">
        <v>4</v>
      </c>
      <c r="B1517">
        <v>6.29</v>
      </c>
    </row>
    <row r="1518" spans="1:2" ht="15" customHeight="1" x14ac:dyDescent="0.25">
      <c r="A1518">
        <v>2</v>
      </c>
      <c r="B1518">
        <v>6.95</v>
      </c>
    </row>
    <row r="1519" spans="1:2" ht="15" customHeight="1" x14ac:dyDescent="0.25">
      <c r="A1519">
        <v>4</v>
      </c>
      <c r="B1519">
        <v>9.36</v>
      </c>
    </row>
    <row r="1520" spans="1:2" ht="15" customHeight="1" x14ac:dyDescent="0.25">
      <c r="A1520">
        <v>5</v>
      </c>
      <c r="B1520">
        <v>11.97</v>
      </c>
    </row>
    <row r="1521" spans="1:2" ht="15" customHeight="1" x14ac:dyDescent="0.25">
      <c r="A1521">
        <v>5</v>
      </c>
      <c r="B1521">
        <v>25.6</v>
      </c>
    </row>
    <row r="1522" spans="1:2" ht="15" customHeight="1" x14ac:dyDescent="0.25">
      <c r="A1522">
        <v>5</v>
      </c>
      <c r="B1522">
        <v>10.97</v>
      </c>
    </row>
    <row r="1523" spans="1:2" ht="15" customHeight="1" x14ac:dyDescent="0.25">
      <c r="A1523">
        <v>3</v>
      </c>
      <c r="B1523">
        <v>7.56</v>
      </c>
    </row>
    <row r="1524" spans="1:2" ht="15" customHeight="1" x14ac:dyDescent="0.25">
      <c r="A1524">
        <v>4</v>
      </c>
      <c r="B1524">
        <v>20.49</v>
      </c>
    </row>
    <row r="1525" spans="1:2" ht="15" customHeight="1" x14ac:dyDescent="0.25">
      <c r="A1525">
        <v>2</v>
      </c>
      <c r="B1525">
        <v>10.98</v>
      </c>
    </row>
    <row r="1526" spans="1:2" ht="15" customHeight="1" x14ac:dyDescent="0.25">
      <c r="A1526">
        <v>5</v>
      </c>
      <c r="B1526">
        <v>24.62</v>
      </c>
    </row>
    <row r="1527" spans="1:2" ht="15" customHeight="1" x14ac:dyDescent="0.25">
      <c r="A1527">
        <v>3</v>
      </c>
      <c r="B1527">
        <v>5.22</v>
      </c>
    </row>
    <row r="1528" spans="1:2" ht="15" customHeight="1" x14ac:dyDescent="0.25">
      <c r="A1528">
        <v>4</v>
      </c>
      <c r="B1528">
        <v>4.5599999999999996</v>
      </c>
    </row>
    <row r="1529" spans="1:2" ht="15" customHeight="1" x14ac:dyDescent="0.25">
      <c r="A1529">
        <v>3</v>
      </c>
      <c r="B1529">
        <v>10.08</v>
      </c>
    </row>
    <row r="1530" spans="1:2" ht="15" customHeight="1" x14ac:dyDescent="0.25">
      <c r="A1530">
        <v>4</v>
      </c>
      <c r="B1530">
        <v>3.87</v>
      </c>
    </row>
    <row r="1531" spans="1:2" ht="15" customHeight="1" x14ac:dyDescent="0.25">
      <c r="A1531">
        <v>5</v>
      </c>
      <c r="B1531">
        <v>22.77</v>
      </c>
    </row>
    <row r="1532" spans="1:2" ht="15" customHeight="1" x14ac:dyDescent="0.25">
      <c r="A1532">
        <v>1</v>
      </c>
      <c r="B1532">
        <v>1.92</v>
      </c>
    </row>
    <row r="1533" spans="1:2" ht="15" customHeight="1" x14ac:dyDescent="0.25">
      <c r="A1533">
        <v>5</v>
      </c>
      <c r="B1533">
        <v>17.79</v>
      </c>
    </row>
    <row r="1534" spans="1:2" ht="15" customHeight="1" x14ac:dyDescent="0.25">
      <c r="A1534">
        <v>4</v>
      </c>
      <c r="B1534">
        <v>12.54</v>
      </c>
    </row>
    <row r="1535" spans="1:2" ht="15" customHeight="1" x14ac:dyDescent="0.25">
      <c r="A1535">
        <v>4</v>
      </c>
      <c r="B1535">
        <v>15.79</v>
      </c>
    </row>
    <row r="1536" spans="1:2" ht="15" customHeight="1" x14ac:dyDescent="0.25">
      <c r="A1536">
        <v>5</v>
      </c>
      <c r="B1536">
        <v>30.16</v>
      </c>
    </row>
    <row r="1537" spans="1:2" ht="15" customHeight="1" x14ac:dyDescent="0.25">
      <c r="A1537">
        <v>4</v>
      </c>
      <c r="B1537">
        <v>18.739999999999998</v>
      </c>
    </row>
    <row r="1538" spans="1:2" ht="15" customHeight="1" x14ac:dyDescent="0.25">
      <c r="A1538">
        <v>5</v>
      </c>
      <c r="B1538">
        <v>5.62</v>
      </c>
    </row>
    <row r="1539" spans="1:2" ht="15" customHeight="1" x14ac:dyDescent="0.25">
      <c r="A1539">
        <v>3</v>
      </c>
      <c r="B1539">
        <v>11.7</v>
      </c>
    </row>
    <row r="1540" spans="1:2" ht="15" customHeight="1" x14ac:dyDescent="0.25">
      <c r="A1540">
        <v>5</v>
      </c>
      <c r="B1540">
        <v>34.22</v>
      </c>
    </row>
    <row r="1541" spans="1:2" ht="15" customHeight="1" x14ac:dyDescent="0.25">
      <c r="A1541">
        <v>3</v>
      </c>
      <c r="B1541">
        <v>24.19</v>
      </c>
    </row>
    <row r="1542" spans="1:2" ht="15" customHeight="1" x14ac:dyDescent="0.25">
      <c r="A1542">
        <v>3</v>
      </c>
      <c r="B1542">
        <v>9.92</v>
      </c>
    </row>
    <row r="1543" spans="1:2" ht="15" customHeight="1" x14ac:dyDescent="0.25">
      <c r="A1543">
        <v>2</v>
      </c>
      <c r="B1543">
        <v>7.51</v>
      </c>
    </row>
    <row r="1544" spans="1:2" ht="15" customHeight="1" x14ac:dyDescent="0.25">
      <c r="A1544">
        <v>3</v>
      </c>
      <c r="B1544">
        <v>16.97</v>
      </c>
    </row>
    <row r="1545" spans="1:2" ht="15" customHeight="1" x14ac:dyDescent="0.25">
      <c r="A1545">
        <v>3</v>
      </c>
      <c r="B1545">
        <v>10.51</v>
      </c>
    </row>
    <row r="1546" spans="1:2" ht="15" customHeight="1" x14ac:dyDescent="0.25">
      <c r="A1546">
        <v>3</v>
      </c>
      <c r="B1546">
        <v>8.25</v>
      </c>
    </row>
    <row r="1547" spans="1:2" ht="15" customHeight="1" x14ac:dyDescent="0.25">
      <c r="A1547">
        <v>5</v>
      </c>
      <c r="B1547">
        <v>18.77</v>
      </c>
    </row>
    <row r="1548" spans="1:2" ht="15" customHeight="1" x14ac:dyDescent="0.25">
      <c r="A1548">
        <v>3</v>
      </c>
      <c r="B1548">
        <v>9.5299999999999994</v>
      </c>
    </row>
    <row r="1549" spans="1:2" ht="15" customHeight="1" x14ac:dyDescent="0.25">
      <c r="A1549">
        <v>3</v>
      </c>
      <c r="B1549">
        <v>5.04</v>
      </c>
    </row>
    <row r="1550" spans="1:2" ht="15" customHeight="1" x14ac:dyDescent="0.25">
      <c r="A1550">
        <v>2</v>
      </c>
      <c r="B1550">
        <v>6.4</v>
      </c>
    </row>
    <row r="1551" spans="1:2" ht="15" customHeight="1" x14ac:dyDescent="0.25">
      <c r="A1551">
        <v>4</v>
      </c>
      <c r="B1551">
        <v>15.4</v>
      </c>
    </row>
    <row r="1552" spans="1:2" ht="15" customHeight="1" x14ac:dyDescent="0.25">
      <c r="A1552">
        <v>4</v>
      </c>
      <c r="B1552">
        <v>34.340000000000003</v>
      </c>
    </row>
    <row r="1553" spans="1:2" ht="15" customHeight="1" x14ac:dyDescent="0.25">
      <c r="A1553">
        <v>3</v>
      </c>
      <c r="B1553">
        <v>34.56</v>
      </c>
    </row>
    <row r="1554" spans="1:2" ht="15" customHeight="1" x14ac:dyDescent="0.25">
      <c r="A1554">
        <v>6</v>
      </c>
      <c r="B1554">
        <v>10.98</v>
      </c>
    </row>
    <row r="1555" spans="1:2" ht="15" customHeight="1" x14ac:dyDescent="0.25">
      <c r="A1555">
        <v>5</v>
      </c>
      <c r="B1555">
        <v>8.23</v>
      </c>
    </row>
    <row r="1556" spans="1:2" ht="15" customHeight="1" x14ac:dyDescent="0.25">
      <c r="A1556">
        <v>2</v>
      </c>
      <c r="B1556">
        <v>8.85</v>
      </c>
    </row>
    <row r="1557" spans="1:2" ht="15" customHeight="1" x14ac:dyDescent="0.25">
      <c r="A1557">
        <v>5</v>
      </c>
      <c r="B1557">
        <v>3.54</v>
      </c>
    </row>
    <row r="1558" spans="1:2" ht="15" customHeight="1" x14ac:dyDescent="0.25">
      <c r="A1558">
        <v>4</v>
      </c>
      <c r="B1558">
        <v>5.93</v>
      </c>
    </row>
    <row r="1559" spans="1:2" ht="15" customHeight="1" x14ac:dyDescent="0.25">
      <c r="A1559">
        <v>4</v>
      </c>
      <c r="B1559">
        <v>26.68</v>
      </c>
    </row>
    <row r="1560" spans="1:2" ht="15" customHeight="1" x14ac:dyDescent="0.25">
      <c r="A1560">
        <v>5</v>
      </c>
      <c r="B1560">
        <v>6.44</v>
      </c>
    </row>
    <row r="1561" spans="1:2" ht="15" customHeight="1" x14ac:dyDescent="0.25">
      <c r="A1561">
        <v>4</v>
      </c>
      <c r="B1561">
        <v>14.96</v>
      </c>
    </row>
    <row r="1562" spans="1:2" ht="15" customHeight="1" x14ac:dyDescent="0.25">
      <c r="A1562">
        <v>2</v>
      </c>
      <c r="B1562">
        <v>3.48</v>
      </c>
    </row>
    <row r="1563" spans="1:2" ht="15" customHeight="1" x14ac:dyDescent="0.25">
      <c r="A1563">
        <v>5</v>
      </c>
      <c r="B1563">
        <v>17.18</v>
      </c>
    </row>
    <row r="1564" spans="1:2" ht="15" customHeight="1" x14ac:dyDescent="0.25">
      <c r="A1564">
        <v>4</v>
      </c>
      <c r="B1564">
        <v>29.41</v>
      </c>
    </row>
    <row r="1565" spans="1:2" ht="15" customHeight="1" x14ac:dyDescent="0.25">
      <c r="A1565">
        <v>4</v>
      </c>
      <c r="B1565">
        <v>5.88</v>
      </c>
    </row>
    <row r="1566" spans="1:2" ht="15" customHeight="1" x14ac:dyDescent="0.25">
      <c r="A1566">
        <v>4</v>
      </c>
      <c r="B1566">
        <v>13.52</v>
      </c>
    </row>
    <row r="1567" spans="1:2" ht="15" customHeight="1" x14ac:dyDescent="0.25">
      <c r="A1567">
        <v>3</v>
      </c>
      <c r="B1567">
        <v>7.14</v>
      </c>
    </row>
    <row r="1568" spans="1:2" ht="15" customHeight="1" x14ac:dyDescent="0.25">
      <c r="A1568">
        <v>3</v>
      </c>
      <c r="B1568">
        <v>20.67</v>
      </c>
    </row>
    <row r="1569" spans="1:2" ht="15" customHeight="1" x14ac:dyDescent="0.25">
      <c r="A1569">
        <v>4</v>
      </c>
      <c r="B1569">
        <v>11.4</v>
      </c>
    </row>
    <row r="1570" spans="1:2" ht="15" customHeight="1" x14ac:dyDescent="0.25">
      <c r="A1570">
        <v>4</v>
      </c>
      <c r="B1570">
        <v>22.72</v>
      </c>
    </row>
    <row r="1571" spans="1:2" ht="15" customHeight="1" x14ac:dyDescent="0.25">
      <c r="A1571">
        <v>5</v>
      </c>
      <c r="B1571">
        <v>21.28</v>
      </c>
    </row>
    <row r="1572" spans="1:2" ht="15" customHeight="1" x14ac:dyDescent="0.25">
      <c r="A1572">
        <v>4</v>
      </c>
      <c r="B1572">
        <v>8.76</v>
      </c>
    </row>
    <row r="1573" spans="1:2" ht="15" customHeight="1" x14ac:dyDescent="0.25">
      <c r="A1573">
        <v>5</v>
      </c>
      <c r="B1573">
        <v>16.12</v>
      </c>
    </row>
    <row r="1574" spans="1:2" ht="15" customHeight="1" x14ac:dyDescent="0.25">
      <c r="A1574">
        <v>6</v>
      </c>
      <c r="B1574">
        <v>29.79</v>
      </c>
    </row>
    <row r="1575" spans="1:2" ht="15" customHeight="1" x14ac:dyDescent="0.25">
      <c r="A1575">
        <v>3</v>
      </c>
      <c r="B1575">
        <v>8.31</v>
      </c>
    </row>
    <row r="1576" spans="1:2" ht="15" customHeight="1" x14ac:dyDescent="0.25">
      <c r="A1576">
        <v>4</v>
      </c>
      <c r="B1576">
        <v>2.4900000000000002</v>
      </c>
    </row>
    <row r="1577" spans="1:2" ht="15" customHeight="1" x14ac:dyDescent="0.25">
      <c r="A1577">
        <v>6</v>
      </c>
      <c r="B1577">
        <v>12.06</v>
      </c>
    </row>
    <row r="1578" spans="1:2" ht="15" customHeight="1" x14ac:dyDescent="0.25">
      <c r="A1578">
        <v>4</v>
      </c>
      <c r="B1578">
        <v>7.31</v>
      </c>
    </row>
    <row r="1579" spans="1:2" ht="15" customHeight="1" x14ac:dyDescent="0.25">
      <c r="A1579">
        <v>2</v>
      </c>
      <c r="B1579">
        <v>4.26</v>
      </c>
    </row>
    <row r="1580" spans="1:2" ht="15" customHeight="1" x14ac:dyDescent="0.25">
      <c r="A1580">
        <v>4</v>
      </c>
      <c r="B1580">
        <v>5.54</v>
      </c>
    </row>
    <row r="1581" spans="1:2" ht="15" customHeight="1" x14ac:dyDescent="0.25">
      <c r="A1581">
        <v>4</v>
      </c>
      <c r="B1581">
        <v>15.91</v>
      </c>
    </row>
    <row r="1582" spans="1:2" ht="15" customHeight="1" x14ac:dyDescent="0.25">
      <c r="A1582">
        <v>5</v>
      </c>
      <c r="B1582">
        <v>12.9</v>
      </c>
    </row>
    <row r="1583" spans="1:2" ht="15" customHeight="1" x14ac:dyDescent="0.25">
      <c r="A1583">
        <v>3</v>
      </c>
      <c r="B1583">
        <v>11.04</v>
      </c>
    </row>
    <row r="1584" spans="1:2" ht="15" customHeight="1" x14ac:dyDescent="0.25">
      <c r="A1584">
        <v>4</v>
      </c>
      <c r="B1584">
        <v>9.52</v>
      </c>
    </row>
    <row r="1585" spans="1:2" ht="15" customHeight="1" x14ac:dyDescent="0.25">
      <c r="A1585">
        <v>4</v>
      </c>
      <c r="B1585">
        <v>8.01</v>
      </c>
    </row>
    <row r="1586" spans="1:2" ht="15" customHeight="1" x14ac:dyDescent="0.25">
      <c r="A1586">
        <v>5</v>
      </c>
      <c r="B1586">
        <v>9.07</v>
      </c>
    </row>
    <row r="1587" spans="1:2" ht="15" customHeight="1" x14ac:dyDescent="0.25">
      <c r="A1587">
        <v>4</v>
      </c>
      <c r="B1587">
        <v>7.33</v>
      </c>
    </row>
    <row r="1588" spans="1:2" ht="15" customHeight="1" x14ac:dyDescent="0.25">
      <c r="A1588">
        <v>5</v>
      </c>
      <c r="B1588">
        <v>8.82</v>
      </c>
    </row>
    <row r="1589" spans="1:2" ht="15" customHeight="1" x14ac:dyDescent="0.25">
      <c r="A1589">
        <v>5</v>
      </c>
      <c r="B1589">
        <v>19.010000000000002</v>
      </c>
    </row>
    <row r="1590" spans="1:2" ht="15" customHeight="1" x14ac:dyDescent="0.25">
      <c r="A1590">
        <v>2</v>
      </c>
      <c r="B1590">
        <v>3.04</v>
      </c>
    </row>
    <row r="1591" spans="1:2" ht="15" customHeight="1" x14ac:dyDescent="0.25">
      <c r="A1591">
        <v>4</v>
      </c>
      <c r="B1591">
        <v>5.81</v>
      </c>
    </row>
    <row r="1592" spans="1:2" ht="15" customHeight="1" x14ac:dyDescent="0.25">
      <c r="A1592">
        <v>5</v>
      </c>
      <c r="B1592">
        <v>6.07</v>
      </c>
    </row>
    <row r="1593" spans="1:2" ht="15" customHeight="1" x14ac:dyDescent="0.25">
      <c r="A1593">
        <v>3</v>
      </c>
      <c r="B1593">
        <v>3.82</v>
      </c>
    </row>
    <row r="1594" spans="1:2" ht="15" customHeight="1" x14ac:dyDescent="0.25">
      <c r="A1594">
        <v>5</v>
      </c>
      <c r="B1594">
        <v>9.36</v>
      </c>
    </row>
    <row r="1595" spans="1:2" ht="15" customHeight="1" x14ac:dyDescent="0.25">
      <c r="A1595">
        <v>6</v>
      </c>
      <c r="B1595">
        <v>11.09</v>
      </c>
    </row>
    <row r="1596" spans="1:2" ht="15" customHeight="1" x14ac:dyDescent="0.25">
      <c r="A1596">
        <v>3</v>
      </c>
      <c r="B1596">
        <v>2.81</v>
      </c>
    </row>
    <row r="1597" spans="1:2" ht="15" customHeight="1" x14ac:dyDescent="0.25">
      <c r="A1597">
        <v>3</v>
      </c>
      <c r="B1597">
        <v>14.49</v>
      </c>
    </row>
    <row r="1598" spans="1:2" ht="15" customHeight="1" x14ac:dyDescent="0.25">
      <c r="A1598">
        <v>5</v>
      </c>
      <c r="B1598">
        <v>10.87</v>
      </c>
    </row>
    <row r="1599" spans="1:2" ht="15" customHeight="1" x14ac:dyDescent="0.25">
      <c r="A1599">
        <v>4</v>
      </c>
      <c r="B1599">
        <v>14.94</v>
      </c>
    </row>
    <row r="1600" spans="1:2" ht="15" customHeight="1" x14ac:dyDescent="0.25">
      <c r="A1600">
        <v>4</v>
      </c>
      <c r="B1600">
        <v>22.21</v>
      </c>
    </row>
    <row r="1601" spans="1:2" ht="15" customHeight="1" x14ac:dyDescent="0.25">
      <c r="A1601">
        <v>4</v>
      </c>
      <c r="B1601">
        <v>17.78</v>
      </c>
    </row>
    <row r="1602" spans="1:2" ht="15" customHeight="1" x14ac:dyDescent="0.25">
      <c r="A1602">
        <v>6</v>
      </c>
      <c r="B1602">
        <v>16.100000000000001</v>
      </c>
    </row>
    <row r="1603" spans="1:2" ht="15" customHeight="1" x14ac:dyDescent="0.25">
      <c r="A1603">
        <v>3</v>
      </c>
      <c r="B1603">
        <v>17.63</v>
      </c>
    </row>
    <row r="1604" spans="1:2" ht="15" customHeight="1" x14ac:dyDescent="0.25">
      <c r="A1604">
        <v>5</v>
      </c>
      <c r="B1604">
        <v>22.92</v>
      </c>
    </row>
    <row r="1605" spans="1:2" ht="15" customHeight="1" x14ac:dyDescent="0.25">
      <c r="A1605">
        <v>2</v>
      </c>
      <c r="B1605">
        <v>9.02</v>
      </c>
    </row>
    <row r="1606" spans="1:2" ht="15" customHeight="1" x14ac:dyDescent="0.25">
      <c r="A1606">
        <v>3</v>
      </c>
      <c r="B1606">
        <v>8.1</v>
      </c>
    </row>
    <row r="1607" spans="1:2" ht="15" customHeight="1" x14ac:dyDescent="0.25">
      <c r="A1607">
        <v>4</v>
      </c>
      <c r="B1607">
        <v>10.8</v>
      </c>
    </row>
    <row r="1608" spans="1:2" ht="15" customHeight="1" x14ac:dyDescent="0.25">
      <c r="A1608">
        <v>5</v>
      </c>
      <c r="B1608">
        <v>10.8</v>
      </c>
    </row>
    <row r="1609" spans="1:2" ht="15" customHeight="1" x14ac:dyDescent="0.25">
      <c r="A1609">
        <v>3</v>
      </c>
      <c r="B1609">
        <v>23.32</v>
      </c>
    </row>
    <row r="1610" spans="1:2" ht="15" customHeight="1" x14ac:dyDescent="0.25">
      <c r="A1610">
        <v>4</v>
      </c>
      <c r="B1610">
        <v>12.6</v>
      </c>
    </row>
    <row r="1611" spans="1:2" ht="15" customHeight="1" x14ac:dyDescent="0.25">
      <c r="A1611">
        <v>5</v>
      </c>
      <c r="B1611">
        <v>7.39</v>
      </c>
    </row>
    <row r="1612" spans="1:2" ht="15" customHeight="1" x14ac:dyDescent="0.25">
      <c r="A1612">
        <v>3</v>
      </c>
      <c r="B1612">
        <v>4.79</v>
      </c>
    </row>
    <row r="1613" spans="1:2" ht="15" customHeight="1" x14ac:dyDescent="0.25">
      <c r="A1613">
        <v>4</v>
      </c>
      <c r="B1613">
        <v>15.9</v>
      </c>
    </row>
    <row r="1614" spans="1:2" ht="15" customHeight="1" x14ac:dyDescent="0.25">
      <c r="A1614">
        <v>4</v>
      </c>
      <c r="B1614">
        <v>7.28</v>
      </c>
    </row>
    <row r="1615" spans="1:2" ht="15" customHeight="1" x14ac:dyDescent="0.25">
      <c r="A1615">
        <v>4</v>
      </c>
      <c r="B1615">
        <v>1.64</v>
      </c>
    </row>
    <row r="1616" spans="1:2" ht="15" customHeight="1" x14ac:dyDescent="0.25">
      <c r="A1616">
        <v>5</v>
      </c>
      <c r="B1616">
        <v>31.83</v>
      </c>
    </row>
    <row r="1617" spans="1:2" ht="15" customHeight="1" x14ac:dyDescent="0.25">
      <c r="A1617">
        <v>6</v>
      </c>
      <c r="B1617">
        <v>6.96</v>
      </c>
    </row>
    <row r="1618" spans="1:2" ht="15" customHeight="1" x14ac:dyDescent="0.25">
      <c r="A1618">
        <v>4</v>
      </c>
      <c r="B1618">
        <v>13.47</v>
      </c>
    </row>
    <row r="1619" spans="1:2" ht="15" customHeight="1" x14ac:dyDescent="0.25">
      <c r="A1619">
        <v>5</v>
      </c>
      <c r="B1619">
        <v>16.239999999999998</v>
      </c>
    </row>
    <row r="1620" spans="1:2" ht="15" customHeight="1" x14ac:dyDescent="0.25">
      <c r="A1620">
        <v>6</v>
      </c>
      <c r="B1620">
        <v>11.09</v>
      </c>
    </row>
    <row r="1621" spans="1:2" ht="15" customHeight="1" x14ac:dyDescent="0.25">
      <c r="A1621">
        <v>6</v>
      </c>
      <c r="B1621">
        <v>13.61</v>
      </c>
    </row>
    <row r="1622" spans="1:2" ht="15" customHeight="1" x14ac:dyDescent="0.25">
      <c r="A1622">
        <v>5</v>
      </c>
      <c r="B1622">
        <v>7.39</v>
      </c>
    </row>
    <row r="1623" spans="1:2" ht="15" customHeight="1" x14ac:dyDescent="0.25">
      <c r="A1623">
        <v>5</v>
      </c>
      <c r="B1623">
        <v>30.45</v>
      </c>
    </row>
    <row r="1624" spans="1:2" ht="15" customHeight="1" x14ac:dyDescent="0.25">
      <c r="A1624">
        <v>4</v>
      </c>
      <c r="B1624">
        <v>9.86</v>
      </c>
    </row>
    <row r="1625" spans="1:2" ht="15" customHeight="1" x14ac:dyDescent="0.25">
      <c r="A1625">
        <v>5</v>
      </c>
      <c r="B1625">
        <v>2.79</v>
      </c>
    </row>
    <row r="1626" spans="1:2" ht="15" customHeight="1" x14ac:dyDescent="0.25">
      <c r="A1626">
        <v>4</v>
      </c>
      <c r="B1626">
        <v>5.82</v>
      </c>
    </row>
    <row r="1627" spans="1:2" ht="15" customHeight="1" x14ac:dyDescent="0.25">
      <c r="A1627">
        <v>4</v>
      </c>
      <c r="B1627">
        <v>22.23</v>
      </c>
    </row>
    <row r="1628" spans="1:2" ht="15" customHeight="1" x14ac:dyDescent="0.25">
      <c r="A1628">
        <v>4</v>
      </c>
      <c r="B1628">
        <v>13.95</v>
      </c>
    </row>
    <row r="1629" spans="1:2" ht="15" customHeight="1" x14ac:dyDescent="0.25">
      <c r="A1629">
        <v>4</v>
      </c>
      <c r="B1629">
        <v>25.02</v>
      </c>
    </row>
    <row r="1630" spans="1:2" ht="15" customHeight="1" x14ac:dyDescent="0.25">
      <c r="A1630">
        <v>5</v>
      </c>
      <c r="B1630">
        <v>26.41</v>
      </c>
    </row>
    <row r="1631" spans="1:2" ht="15" customHeight="1" x14ac:dyDescent="0.25">
      <c r="A1631">
        <v>4</v>
      </c>
      <c r="B1631">
        <v>10.4</v>
      </c>
    </row>
    <row r="1632" spans="1:2" ht="15" customHeight="1" x14ac:dyDescent="0.25">
      <c r="A1632">
        <v>6</v>
      </c>
      <c r="B1632">
        <v>3.17</v>
      </c>
    </row>
    <row r="1633" spans="1:2" ht="15" customHeight="1" x14ac:dyDescent="0.25">
      <c r="A1633">
        <v>4</v>
      </c>
      <c r="B1633">
        <v>3.46</v>
      </c>
    </row>
    <row r="1634" spans="1:2" ht="15" customHeight="1" x14ac:dyDescent="0.25">
      <c r="A1634">
        <v>5</v>
      </c>
      <c r="B1634">
        <v>27.14</v>
      </c>
    </row>
    <row r="1635" spans="1:2" ht="15" customHeight="1" x14ac:dyDescent="0.25">
      <c r="A1635">
        <v>5</v>
      </c>
      <c r="B1635">
        <v>14.77</v>
      </c>
    </row>
    <row r="1636" spans="1:2" ht="15" customHeight="1" x14ac:dyDescent="0.25">
      <c r="A1636">
        <v>5</v>
      </c>
      <c r="B1636">
        <v>17.57</v>
      </c>
    </row>
    <row r="1637" spans="1:2" ht="15" customHeight="1" x14ac:dyDescent="0.25">
      <c r="A1637">
        <v>3</v>
      </c>
      <c r="B1637">
        <v>11.36</v>
      </c>
    </row>
    <row r="1638" spans="1:2" ht="15" customHeight="1" x14ac:dyDescent="0.25">
      <c r="A1638">
        <v>2</v>
      </c>
      <c r="B1638">
        <v>3.5</v>
      </c>
    </row>
    <row r="1639" spans="1:2" ht="15" customHeight="1" x14ac:dyDescent="0.25">
      <c r="A1639">
        <v>4</v>
      </c>
      <c r="B1639">
        <v>31.77</v>
      </c>
    </row>
    <row r="1640" spans="1:2" ht="15" customHeight="1" x14ac:dyDescent="0.25">
      <c r="A1640">
        <v>6</v>
      </c>
      <c r="B1640">
        <v>7.34</v>
      </c>
    </row>
    <row r="1641" spans="1:2" ht="15" customHeight="1" x14ac:dyDescent="0.25">
      <c r="A1641">
        <v>5</v>
      </c>
      <c r="B1641">
        <v>29.35</v>
      </c>
    </row>
    <row r="1642" spans="1:2" ht="15" customHeight="1" x14ac:dyDescent="0.25">
      <c r="A1642">
        <v>4</v>
      </c>
      <c r="B1642">
        <v>27.03</v>
      </c>
    </row>
    <row r="1643" spans="1:2" ht="15" customHeight="1" x14ac:dyDescent="0.25">
      <c r="A1643">
        <v>5</v>
      </c>
      <c r="B1643">
        <v>10.08</v>
      </c>
    </row>
    <row r="1644" spans="1:2" ht="15" customHeight="1" x14ac:dyDescent="0.25">
      <c r="A1644">
        <v>3</v>
      </c>
      <c r="B1644">
        <v>5.99</v>
      </c>
    </row>
    <row r="1645" spans="1:2" ht="15" customHeight="1" x14ac:dyDescent="0.25">
      <c r="A1645">
        <v>4</v>
      </c>
      <c r="B1645">
        <v>16.68</v>
      </c>
    </row>
    <row r="1646" spans="1:2" ht="15" customHeight="1" x14ac:dyDescent="0.25">
      <c r="A1646">
        <v>3</v>
      </c>
      <c r="B1646">
        <v>5.54</v>
      </c>
    </row>
    <row r="1647" spans="1:2" ht="15" customHeight="1" x14ac:dyDescent="0.25">
      <c r="A1647">
        <v>4</v>
      </c>
      <c r="B1647">
        <v>7.8</v>
      </c>
    </row>
    <row r="1648" spans="1:2" ht="15" customHeight="1" x14ac:dyDescent="0.25">
      <c r="A1648">
        <v>5</v>
      </c>
      <c r="B1648">
        <v>16.920000000000002</v>
      </c>
    </row>
    <row r="1649" spans="1:2" ht="15" customHeight="1" x14ac:dyDescent="0.25">
      <c r="A1649">
        <v>1</v>
      </c>
      <c r="B1649">
        <v>9.4499999999999993</v>
      </c>
    </row>
    <row r="1650" spans="1:2" ht="15" customHeight="1" x14ac:dyDescent="0.25">
      <c r="A1650">
        <v>3</v>
      </c>
      <c r="B1650">
        <v>10.02</v>
      </c>
    </row>
    <row r="1651" spans="1:2" ht="15" customHeight="1" x14ac:dyDescent="0.25">
      <c r="A1651">
        <v>5</v>
      </c>
      <c r="B1651">
        <v>16.93</v>
      </c>
    </row>
    <row r="1652" spans="1:2" ht="15" customHeight="1" x14ac:dyDescent="0.25">
      <c r="A1652">
        <v>4</v>
      </c>
      <c r="B1652">
        <v>4.76</v>
      </c>
    </row>
    <row r="1653" spans="1:2" ht="15" customHeight="1" x14ac:dyDescent="0.25">
      <c r="A1653">
        <v>8</v>
      </c>
      <c r="B1653">
        <v>28.97</v>
      </c>
    </row>
    <row r="1654" spans="1:2" ht="15" customHeight="1" x14ac:dyDescent="0.25">
      <c r="A1654">
        <v>3</v>
      </c>
      <c r="B1654">
        <v>13.65</v>
      </c>
    </row>
    <row r="1655" spans="1:2" ht="15" customHeight="1" x14ac:dyDescent="0.25">
      <c r="A1655">
        <v>4</v>
      </c>
      <c r="B1655">
        <v>23.81</v>
      </c>
    </row>
    <row r="1656" spans="1:2" ht="15" customHeight="1" x14ac:dyDescent="0.25">
      <c r="A1656">
        <v>3</v>
      </c>
      <c r="B1656">
        <v>17.100000000000001</v>
      </c>
    </row>
    <row r="1657" spans="1:2" ht="15" customHeight="1" x14ac:dyDescent="0.25">
      <c r="A1657">
        <v>4</v>
      </c>
      <c r="B1657">
        <v>6.34</v>
      </c>
    </row>
    <row r="1658" spans="1:2" ht="15" customHeight="1" x14ac:dyDescent="0.25">
      <c r="A1658">
        <v>3</v>
      </c>
      <c r="B1658">
        <v>15.83</v>
      </c>
    </row>
    <row r="1659" spans="1:2" ht="15" customHeight="1" x14ac:dyDescent="0.25">
      <c r="A1659">
        <v>5</v>
      </c>
      <c r="B1659">
        <v>22.43</v>
      </c>
    </row>
    <row r="1660" spans="1:2" ht="15" customHeight="1" x14ac:dyDescent="0.25">
      <c r="A1660">
        <v>4</v>
      </c>
      <c r="B1660">
        <v>4.37</v>
      </c>
    </row>
    <row r="1661" spans="1:2" ht="15" customHeight="1" x14ac:dyDescent="0.25">
      <c r="A1661">
        <v>4</v>
      </c>
      <c r="B1661">
        <v>7.65</v>
      </c>
    </row>
    <row r="1662" spans="1:2" ht="15" customHeight="1" x14ac:dyDescent="0.25">
      <c r="A1662">
        <v>4</v>
      </c>
      <c r="B1662">
        <v>7.47</v>
      </c>
    </row>
    <row r="1663" spans="1:2" ht="15" customHeight="1" x14ac:dyDescent="0.25">
      <c r="A1663">
        <v>2</v>
      </c>
      <c r="B1663">
        <v>7.23</v>
      </c>
    </row>
    <row r="1664" spans="1:2" ht="15" customHeight="1" x14ac:dyDescent="0.25">
      <c r="A1664">
        <v>5</v>
      </c>
      <c r="B1664">
        <v>24.93</v>
      </c>
    </row>
    <row r="1665" spans="1:2" ht="15" customHeight="1" x14ac:dyDescent="0.25">
      <c r="A1665">
        <v>6</v>
      </c>
      <c r="B1665">
        <v>9.24</v>
      </c>
    </row>
    <row r="1666" spans="1:2" ht="15" customHeight="1" x14ac:dyDescent="0.25">
      <c r="A1666">
        <v>2</v>
      </c>
      <c r="B1666">
        <v>6.8</v>
      </c>
    </row>
    <row r="1667" spans="1:2" ht="15" customHeight="1" x14ac:dyDescent="0.25">
      <c r="A1667">
        <v>7</v>
      </c>
      <c r="B1667">
        <v>14.79</v>
      </c>
    </row>
    <row r="1668" spans="1:2" ht="15" customHeight="1" x14ac:dyDescent="0.25">
      <c r="A1668">
        <v>3</v>
      </c>
      <c r="B1668">
        <v>9.49</v>
      </c>
    </row>
    <row r="1669" spans="1:2" ht="15" customHeight="1" x14ac:dyDescent="0.25">
      <c r="A1669">
        <v>3</v>
      </c>
      <c r="B1669">
        <v>14.76</v>
      </c>
    </row>
    <row r="1670" spans="1:2" ht="15" customHeight="1" x14ac:dyDescent="0.25">
      <c r="A1670">
        <v>4</v>
      </c>
      <c r="B1670">
        <v>3.74</v>
      </c>
    </row>
    <row r="1671" spans="1:2" ht="15" customHeight="1" x14ac:dyDescent="0.25">
      <c r="A1671">
        <v>3</v>
      </c>
      <c r="B1671">
        <v>22.37</v>
      </c>
    </row>
    <row r="1672" spans="1:2" ht="15" customHeight="1" x14ac:dyDescent="0.25">
      <c r="A1672">
        <v>4</v>
      </c>
      <c r="B1672">
        <v>7.06</v>
      </c>
    </row>
    <row r="1673" spans="1:2" ht="15" customHeight="1" x14ac:dyDescent="0.25">
      <c r="A1673">
        <v>5</v>
      </c>
      <c r="B1673">
        <v>9.07</v>
      </c>
    </row>
    <row r="1674" spans="1:2" ht="15" customHeight="1" x14ac:dyDescent="0.25">
      <c r="A1674">
        <v>5</v>
      </c>
      <c r="B1674">
        <v>19.62</v>
      </c>
    </row>
    <row r="1675" spans="1:2" ht="15" customHeight="1" x14ac:dyDescent="0.25">
      <c r="A1675">
        <v>4</v>
      </c>
      <c r="B1675">
        <v>7.14</v>
      </c>
    </row>
    <row r="1676" spans="1:2" ht="15" customHeight="1" x14ac:dyDescent="0.25">
      <c r="A1676">
        <v>2</v>
      </c>
      <c r="B1676">
        <v>2.62</v>
      </c>
    </row>
    <row r="1677" spans="1:2" ht="15" customHeight="1" x14ac:dyDescent="0.25">
      <c r="A1677">
        <v>5</v>
      </c>
      <c r="B1677">
        <v>17.02</v>
      </c>
    </row>
    <row r="1678" spans="1:2" ht="15" customHeight="1" x14ac:dyDescent="0.25">
      <c r="A1678">
        <v>5</v>
      </c>
      <c r="B1678">
        <v>10.96</v>
      </c>
    </row>
    <row r="1679" spans="1:2" ht="15" customHeight="1" x14ac:dyDescent="0.25">
      <c r="A1679">
        <v>6</v>
      </c>
      <c r="B1679">
        <v>12.58</v>
      </c>
    </row>
    <row r="1680" spans="1:2" ht="15" customHeight="1" x14ac:dyDescent="0.25">
      <c r="A1680">
        <v>5</v>
      </c>
      <c r="B1680">
        <v>17.02</v>
      </c>
    </row>
    <row r="1681" spans="1:2" ht="15" customHeight="1" x14ac:dyDescent="0.25">
      <c r="A1681">
        <v>4</v>
      </c>
      <c r="B1681">
        <v>23.39</v>
      </c>
    </row>
    <row r="1682" spans="1:2" ht="15" customHeight="1" x14ac:dyDescent="0.25">
      <c r="A1682">
        <v>3</v>
      </c>
      <c r="B1682">
        <v>9.01</v>
      </c>
    </row>
    <row r="1683" spans="1:2" ht="15" customHeight="1" x14ac:dyDescent="0.25">
      <c r="A1683">
        <v>6</v>
      </c>
      <c r="B1683">
        <v>2.6</v>
      </c>
    </row>
    <row r="1684" spans="1:2" ht="15" customHeight="1" x14ac:dyDescent="0.25">
      <c r="A1684">
        <v>4</v>
      </c>
      <c r="B1684">
        <v>8.42</v>
      </c>
    </row>
    <row r="1685" spans="1:2" ht="15" customHeight="1" x14ac:dyDescent="0.25">
      <c r="A1685">
        <v>5</v>
      </c>
      <c r="B1685">
        <v>4.95</v>
      </c>
    </row>
    <row r="1686" spans="1:2" ht="15" customHeight="1" x14ac:dyDescent="0.25">
      <c r="A1686">
        <v>4</v>
      </c>
      <c r="B1686">
        <v>4.18</v>
      </c>
    </row>
    <row r="1687" spans="1:2" ht="15" customHeight="1" x14ac:dyDescent="0.25">
      <c r="A1687">
        <v>3</v>
      </c>
      <c r="B1687">
        <v>21.17</v>
      </c>
    </row>
    <row r="1688" spans="1:2" ht="15" customHeight="1" x14ac:dyDescent="0.25">
      <c r="A1688">
        <v>5</v>
      </c>
      <c r="B1688">
        <v>21.32</v>
      </c>
    </row>
    <row r="1689" spans="1:2" ht="15" customHeight="1" x14ac:dyDescent="0.25">
      <c r="A1689">
        <v>4</v>
      </c>
      <c r="B1689">
        <v>10.53</v>
      </c>
    </row>
    <row r="1690" spans="1:2" ht="15" customHeight="1" x14ac:dyDescent="0.25">
      <c r="A1690">
        <v>4</v>
      </c>
      <c r="B1690">
        <v>7.06</v>
      </c>
    </row>
    <row r="1691" spans="1:2" ht="15" customHeight="1" x14ac:dyDescent="0.25">
      <c r="A1691">
        <v>5</v>
      </c>
      <c r="B1691">
        <v>8.57</v>
      </c>
    </row>
    <row r="1692" spans="1:2" ht="15" customHeight="1" x14ac:dyDescent="0.25">
      <c r="A1692">
        <v>5</v>
      </c>
      <c r="B1692">
        <v>12.9</v>
      </c>
    </row>
    <row r="1693" spans="1:2" ht="15" customHeight="1" x14ac:dyDescent="0.25">
      <c r="A1693">
        <v>5</v>
      </c>
      <c r="B1693">
        <v>14.04</v>
      </c>
    </row>
    <row r="1694" spans="1:2" ht="15" customHeight="1" x14ac:dyDescent="0.25">
      <c r="A1694">
        <v>5</v>
      </c>
      <c r="B1694">
        <v>12.64</v>
      </c>
    </row>
    <row r="1695" spans="1:2" ht="15" customHeight="1" x14ac:dyDescent="0.25">
      <c r="A1695">
        <v>4</v>
      </c>
      <c r="B1695">
        <v>12.22</v>
      </c>
    </row>
    <row r="1696" spans="1:2" ht="15" customHeight="1" x14ac:dyDescent="0.25">
      <c r="A1696">
        <v>4</v>
      </c>
      <c r="B1696">
        <v>17.04</v>
      </c>
    </row>
    <row r="1697" spans="1:2" ht="15" customHeight="1" x14ac:dyDescent="0.25">
      <c r="A1697">
        <v>5</v>
      </c>
      <c r="B1697">
        <v>33.96</v>
      </c>
    </row>
    <row r="1698" spans="1:2" ht="15" customHeight="1" x14ac:dyDescent="0.25">
      <c r="A1698">
        <v>4</v>
      </c>
      <c r="B1698">
        <v>8.9700000000000006</v>
      </c>
    </row>
    <row r="1699" spans="1:2" ht="15" customHeight="1" x14ac:dyDescent="0.25">
      <c r="A1699">
        <v>4</v>
      </c>
      <c r="B1699">
        <v>5.35</v>
      </c>
    </row>
    <row r="1700" spans="1:2" ht="15" customHeight="1" x14ac:dyDescent="0.25">
      <c r="A1700">
        <v>5</v>
      </c>
      <c r="B1700">
        <v>26.99</v>
      </c>
    </row>
    <row r="1701" spans="1:2" ht="15" customHeight="1" x14ac:dyDescent="0.25">
      <c r="A1701">
        <v>6</v>
      </c>
      <c r="B1701">
        <v>14.76</v>
      </c>
    </row>
    <row r="1702" spans="1:2" ht="15" customHeight="1" x14ac:dyDescent="0.25">
      <c r="A1702">
        <v>5</v>
      </c>
      <c r="B1702">
        <v>20.99</v>
      </c>
    </row>
    <row r="1703" spans="1:2" ht="15" customHeight="1" x14ac:dyDescent="0.25">
      <c r="A1703">
        <v>3</v>
      </c>
      <c r="B1703">
        <v>7.6</v>
      </c>
    </row>
    <row r="1704" spans="1:2" ht="15" customHeight="1" x14ac:dyDescent="0.25">
      <c r="A1704">
        <v>6</v>
      </c>
      <c r="B1704">
        <v>5.04</v>
      </c>
    </row>
    <row r="1705" spans="1:2" ht="15" customHeight="1" x14ac:dyDescent="0.25">
      <c r="A1705">
        <v>6</v>
      </c>
      <c r="B1705">
        <v>34.42</v>
      </c>
    </row>
    <row r="1706" spans="1:2" ht="15" customHeight="1" x14ac:dyDescent="0.25">
      <c r="A1706">
        <v>3</v>
      </c>
      <c r="B1706">
        <v>6.27</v>
      </c>
    </row>
    <row r="1707" spans="1:2" ht="15" customHeight="1" x14ac:dyDescent="0.25">
      <c r="A1707">
        <v>3</v>
      </c>
      <c r="B1707">
        <v>5.67</v>
      </c>
    </row>
    <row r="1708" spans="1:2" ht="15" customHeight="1" x14ac:dyDescent="0.25">
      <c r="A1708">
        <v>3</v>
      </c>
      <c r="B1708">
        <v>16.53</v>
      </c>
    </row>
    <row r="1709" spans="1:2" ht="15" customHeight="1" x14ac:dyDescent="0.25">
      <c r="A1709">
        <v>5</v>
      </c>
      <c r="B1709">
        <v>7.88</v>
      </c>
    </row>
    <row r="1710" spans="1:2" ht="15" customHeight="1" x14ac:dyDescent="0.25">
      <c r="A1710">
        <v>5</v>
      </c>
      <c r="B1710">
        <v>3.02</v>
      </c>
    </row>
    <row r="1711" spans="1:2" ht="15" customHeight="1" x14ac:dyDescent="0.25">
      <c r="A1711">
        <v>2</v>
      </c>
      <c r="B1711">
        <v>7.4</v>
      </c>
    </row>
    <row r="1712" spans="1:2" ht="15" customHeight="1" x14ac:dyDescent="0.25">
      <c r="A1712">
        <v>4</v>
      </c>
      <c r="B1712">
        <v>11.39</v>
      </c>
    </row>
    <row r="1713" spans="1:2" ht="15" customHeight="1" x14ac:dyDescent="0.25">
      <c r="A1713">
        <v>5</v>
      </c>
      <c r="B1713">
        <v>8.42</v>
      </c>
    </row>
    <row r="1714" spans="1:2" ht="15" customHeight="1" x14ac:dyDescent="0.25">
      <c r="A1714">
        <v>5</v>
      </c>
      <c r="B1714">
        <v>29.59</v>
      </c>
    </row>
    <row r="1715" spans="1:2" ht="15" customHeight="1" x14ac:dyDescent="0.25">
      <c r="A1715">
        <v>3</v>
      </c>
      <c r="B1715">
        <v>13.25</v>
      </c>
    </row>
    <row r="1716" spans="1:2" ht="15" customHeight="1" x14ac:dyDescent="0.25">
      <c r="A1716">
        <v>3</v>
      </c>
      <c r="B1716">
        <v>9.17</v>
      </c>
    </row>
    <row r="1717" spans="1:2" ht="15" customHeight="1" x14ac:dyDescent="0.25">
      <c r="A1717">
        <v>5</v>
      </c>
      <c r="B1717">
        <v>26.96</v>
      </c>
    </row>
    <row r="1718" spans="1:2" ht="15" customHeight="1" x14ac:dyDescent="0.25">
      <c r="A1718">
        <v>4</v>
      </c>
      <c r="B1718">
        <v>3.32</v>
      </c>
    </row>
    <row r="1719" spans="1:2" ht="15" customHeight="1" x14ac:dyDescent="0.25">
      <c r="A1719">
        <v>5</v>
      </c>
      <c r="B1719">
        <v>22.33</v>
      </c>
    </row>
    <row r="1720" spans="1:2" ht="15" customHeight="1" x14ac:dyDescent="0.25">
      <c r="A1720">
        <v>3</v>
      </c>
      <c r="B1720">
        <v>23.46</v>
      </c>
    </row>
    <row r="1721" spans="1:2" ht="15" customHeight="1" x14ac:dyDescent="0.25">
      <c r="A1721">
        <v>3</v>
      </c>
      <c r="B1721">
        <v>27.14</v>
      </c>
    </row>
    <row r="1722" spans="1:2" ht="15" customHeight="1" x14ac:dyDescent="0.25">
      <c r="A1722">
        <v>4</v>
      </c>
      <c r="B1722">
        <v>9.77</v>
      </c>
    </row>
    <row r="1723" spans="1:2" ht="15" customHeight="1" x14ac:dyDescent="0.25">
      <c r="A1723">
        <v>5</v>
      </c>
      <c r="B1723">
        <v>14.55</v>
      </c>
    </row>
    <row r="1724" spans="1:2" ht="15" customHeight="1" x14ac:dyDescent="0.25">
      <c r="A1724">
        <v>3</v>
      </c>
      <c r="B1724">
        <v>2.46</v>
      </c>
    </row>
    <row r="1725" spans="1:2" ht="15" customHeight="1" x14ac:dyDescent="0.25">
      <c r="A1725">
        <v>4</v>
      </c>
      <c r="B1725">
        <v>10.89</v>
      </c>
    </row>
    <row r="1726" spans="1:2" ht="15" customHeight="1" x14ac:dyDescent="0.25">
      <c r="A1726">
        <v>4</v>
      </c>
      <c r="B1726">
        <v>20.9</v>
      </c>
    </row>
    <row r="1727" spans="1:2" ht="15" customHeight="1" x14ac:dyDescent="0.25">
      <c r="A1727">
        <v>4</v>
      </c>
      <c r="B1727">
        <v>4.3499999999999996</v>
      </c>
    </row>
    <row r="1728" spans="1:2" ht="15" customHeight="1" x14ac:dyDescent="0.25">
      <c r="A1728">
        <v>3</v>
      </c>
      <c r="B1728">
        <v>16.68</v>
      </c>
    </row>
    <row r="1729" spans="1:2" ht="15" customHeight="1" x14ac:dyDescent="0.25">
      <c r="A1729">
        <v>4</v>
      </c>
      <c r="B1729">
        <v>5.43</v>
      </c>
    </row>
    <row r="1730" spans="1:2" ht="15" customHeight="1" x14ac:dyDescent="0.25">
      <c r="A1730">
        <v>3</v>
      </c>
      <c r="B1730">
        <v>6.67</v>
      </c>
    </row>
    <row r="1731" spans="1:2" ht="15" customHeight="1" x14ac:dyDescent="0.25">
      <c r="A1731">
        <v>5</v>
      </c>
      <c r="B1731">
        <v>9.86</v>
      </c>
    </row>
    <row r="1732" spans="1:2" ht="15" customHeight="1" x14ac:dyDescent="0.25">
      <c r="A1732">
        <v>5</v>
      </c>
      <c r="B1732">
        <v>7.38</v>
      </c>
    </row>
    <row r="1733" spans="1:2" ht="15" customHeight="1" x14ac:dyDescent="0.25">
      <c r="A1733">
        <v>6</v>
      </c>
      <c r="B1733">
        <v>12.6</v>
      </c>
    </row>
    <row r="1734" spans="1:2" ht="15" customHeight="1" x14ac:dyDescent="0.25">
      <c r="A1734">
        <v>4</v>
      </c>
      <c r="B1734">
        <v>4.03</v>
      </c>
    </row>
    <row r="1735" spans="1:2" ht="15" customHeight="1" x14ac:dyDescent="0.25">
      <c r="A1735">
        <v>5</v>
      </c>
      <c r="B1735">
        <v>12.97</v>
      </c>
    </row>
    <row r="1736" spans="1:2" ht="15" customHeight="1" x14ac:dyDescent="0.25">
      <c r="A1736">
        <v>5</v>
      </c>
      <c r="B1736">
        <v>22.13</v>
      </c>
    </row>
    <row r="1737" spans="1:2" ht="15" customHeight="1" x14ac:dyDescent="0.25">
      <c r="A1737">
        <v>6</v>
      </c>
      <c r="B1737">
        <v>11.4</v>
      </c>
    </row>
    <row r="1738" spans="1:2" ht="15" customHeight="1" x14ac:dyDescent="0.25">
      <c r="A1738">
        <v>6</v>
      </c>
      <c r="B1738">
        <v>4.62</v>
      </c>
    </row>
    <row r="1739" spans="1:2" ht="15" customHeight="1" x14ac:dyDescent="0.25">
      <c r="A1739">
        <v>3</v>
      </c>
      <c r="B1739">
        <v>12.61</v>
      </c>
    </row>
    <row r="1740" spans="1:2" ht="15" customHeight="1" x14ac:dyDescent="0.25">
      <c r="A1740">
        <v>3</v>
      </c>
      <c r="B1740">
        <v>18.329999999999998</v>
      </c>
    </row>
    <row r="1741" spans="1:2" ht="15" customHeight="1" x14ac:dyDescent="0.25">
      <c r="A1741">
        <v>3</v>
      </c>
      <c r="B1741">
        <v>13.63</v>
      </c>
    </row>
    <row r="1742" spans="1:2" ht="15" customHeight="1" x14ac:dyDescent="0.25">
      <c r="A1742">
        <v>6</v>
      </c>
      <c r="B1742">
        <v>20.38</v>
      </c>
    </row>
    <row r="1743" spans="1:2" ht="15" customHeight="1" x14ac:dyDescent="0.25">
      <c r="A1743">
        <v>6</v>
      </c>
      <c r="B1743">
        <v>14.7</v>
      </c>
    </row>
    <row r="1744" spans="1:2" ht="15" customHeight="1" x14ac:dyDescent="0.25">
      <c r="A1744">
        <v>6</v>
      </c>
      <c r="B1744">
        <v>22.1</v>
      </c>
    </row>
    <row r="1745" spans="1:2" ht="15" customHeight="1" x14ac:dyDescent="0.25">
      <c r="A1745">
        <v>4</v>
      </c>
      <c r="B1745">
        <v>19.73</v>
      </c>
    </row>
    <row r="1746" spans="1:2" ht="15" customHeight="1" x14ac:dyDescent="0.25">
      <c r="A1746">
        <v>3</v>
      </c>
      <c r="B1746">
        <v>2.52</v>
      </c>
    </row>
    <row r="1747" spans="1:2" ht="15" customHeight="1" x14ac:dyDescent="0.25">
      <c r="A1747">
        <v>5</v>
      </c>
      <c r="B1747">
        <v>3.07</v>
      </c>
    </row>
    <row r="1748" spans="1:2" ht="15" customHeight="1" x14ac:dyDescent="0.25">
      <c r="A1748">
        <v>4</v>
      </c>
      <c r="B1748">
        <v>15.71</v>
      </c>
    </row>
    <row r="1749" spans="1:2" ht="15" customHeight="1" x14ac:dyDescent="0.25">
      <c r="A1749">
        <v>4</v>
      </c>
      <c r="B1749">
        <v>29.24</v>
      </c>
    </row>
    <row r="1750" spans="1:2" ht="15" customHeight="1" x14ac:dyDescent="0.25">
      <c r="A1750">
        <v>5</v>
      </c>
      <c r="B1750">
        <v>2.69</v>
      </c>
    </row>
    <row r="1751" spans="1:2" ht="15" customHeight="1" x14ac:dyDescent="0.25">
      <c r="A1751">
        <v>6</v>
      </c>
      <c r="B1751">
        <v>32.76</v>
      </c>
    </row>
    <row r="1752" spans="1:2" ht="15" customHeight="1" x14ac:dyDescent="0.25">
      <c r="A1752">
        <v>2</v>
      </c>
      <c r="B1752">
        <v>3.62</v>
      </c>
    </row>
    <row r="1753" spans="1:2" ht="15" customHeight="1" x14ac:dyDescent="0.25">
      <c r="A1753">
        <v>4</v>
      </c>
      <c r="B1753">
        <v>8.15</v>
      </c>
    </row>
    <row r="1754" spans="1:2" ht="15" customHeight="1" x14ac:dyDescent="0.25">
      <c r="A1754">
        <v>4</v>
      </c>
      <c r="B1754">
        <v>9.64</v>
      </c>
    </row>
    <row r="1755" spans="1:2" ht="15" customHeight="1" x14ac:dyDescent="0.25">
      <c r="A1755">
        <v>4</v>
      </c>
      <c r="B1755">
        <v>9.8000000000000007</v>
      </c>
    </row>
    <row r="1756" spans="1:2" ht="15" customHeight="1" x14ac:dyDescent="0.25">
      <c r="A1756">
        <v>3</v>
      </c>
      <c r="B1756">
        <v>2.34</v>
      </c>
    </row>
    <row r="1757" spans="1:2" ht="15" customHeight="1" x14ac:dyDescent="0.25">
      <c r="A1757">
        <v>4</v>
      </c>
      <c r="B1757">
        <v>3.51</v>
      </c>
    </row>
    <row r="1758" spans="1:2" ht="15" customHeight="1" x14ac:dyDescent="0.25">
      <c r="A1758">
        <v>4</v>
      </c>
      <c r="B1758">
        <v>10.17</v>
      </c>
    </row>
    <row r="1759" spans="1:2" ht="15" customHeight="1" x14ac:dyDescent="0.25">
      <c r="A1759">
        <v>3</v>
      </c>
      <c r="B1759">
        <v>4.29</v>
      </c>
    </row>
    <row r="1760" spans="1:2" ht="15" customHeight="1" x14ac:dyDescent="0.25">
      <c r="A1760">
        <v>3</v>
      </c>
      <c r="B1760">
        <v>19.43</v>
      </c>
    </row>
    <row r="1761" spans="1:2" ht="15" customHeight="1" x14ac:dyDescent="0.25">
      <c r="A1761">
        <v>3</v>
      </c>
      <c r="B1761">
        <v>4.5599999999999996</v>
      </c>
    </row>
    <row r="1762" spans="1:2" ht="15" customHeight="1" x14ac:dyDescent="0.25">
      <c r="A1762">
        <v>4</v>
      </c>
      <c r="B1762">
        <v>9.77</v>
      </c>
    </row>
    <row r="1763" spans="1:2" ht="15" customHeight="1" x14ac:dyDescent="0.25">
      <c r="A1763">
        <v>4</v>
      </c>
      <c r="B1763">
        <v>5.89</v>
      </c>
    </row>
    <row r="1764" spans="1:2" ht="15" customHeight="1" x14ac:dyDescent="0.25">
      <c r="A1764">
        <v>3</v>
      </c>
      <c r="B1764">
        <v>15.4</v>
      </c>
    </row>
    <row r="1765" spans="1:2" ht="15" customHeight="1" x14ac:dyDescent="0.25">
      <c r="A1765">
        <v>6</v>
      </c>
      <c r="B1765">
        <v>21</v>
      </c>
    </row>
    <row r="1766" spans="1:2" ht="15" customHeight="1" x14ac:dyDescent="0.25">
      <c r="A1766">
        <v>5</v>
      </c>
      <c r="B1766">
        <v>18.77</v>
      </c>
    </row>
    <row r="1767" spans="1:2" ht="15" customHeight="1" x14ac:dyDescent="0.25">
      <c r="A1767">
        <v>6</v>
      </c>
      <c r="B1767">
        <v>12.61</v>
      </c>
    </row>
    <row r="1768" spans="1:2" ht="15" customHeight="1" x14ac:dyDescent="0.25">
      <c r="A1768">
        <v>6</v>
      </c>
      <c r="B1768">
        <v>14.04</v>
      </c>
    </row>
    <row r="1769" spans="1:2" ht="15" customHeight="1" x14ac:dyDescent="0.25">
      <c r="A1769">
        <v>2</v>
      </c>
      <c r="B1769">
        <v>5.75</v>
      </c>
    </row>
    <row r="1770" spans="1:2" ht="15" customHeight="1" x14ac:dyDescent="0.25">
      <c r="A1770">
        <v>3</v>
      </c>
      <c r="B1770">
        <v>8.76</v>
      </c>
    </row>
    <row r="1771" spans="1:2" ht="15" customHeight="1" x14ac:dyDescent="0.25">
      <c r="A1771">
        <v>4</v>
      </c>
      <c r="B1771">
        <v>25.15</v>
      </c>
    </row>
    <row r="1772" spans="1:2" ht="15" customHeight="1" x14ac:dyDescent="0.25">
      <c r="A1772">
        <v>3</v>
      </c>
      <c r="B1772">
        <v>6.12</v>
      </c>
    </row>
    <row r="1773" spans="1:2" ht="15" customHeight="1" x14ac:dyDescent="0.25">
      <c r="A1773">
        <v>3</v>
      </c>
      <c r="B1773">
        <v>10.23</v>
      </c>
    </row>
    <row r="1774" spans="1:2" ht="15" customHeight="1" x14ac:dyDescent="0.25">
      <c r="A1774">
        <v>5</v>
      </c>
      <c r="B1774">
        <v>8.3000000000000007</v>
      </c>
    </row>
    <row r="1775" spans="1:2" ht="15" customHeight="1" x14ac:dyDescent="0.25">
      <c r="A1775">
        <v>4</v>
      </c>
      <c r="B1775">
        <v>4.8600000000000003</v>
      </c>
    </row>
    <row r="1776" spans="1:2" ht="15" customHeight="1" x14ac:dyDescent="0.25">
      <c r="A1776">
        <v>4</v>
      </c>
      <c r="B1776">
        <v>16.43</v>
      </c>
    </row>
    <row r="1777" spans="1:2" ht="15" customHeight="1" x14ac:dyDescent="0.25">
      <c r="A1777">
        <v>5</v>
      </c>
      <c r="B1777">
        <v>11.08</v>
      </c>
    </row>
    <row r="1778" spans="1:2" ht="15" customHeight="1" x14ac:dyDescent="0.25">
      <c r="A1778">
        <v>6</v>
      </c>
      <c r="B1778">
        <v>3.32</v>
      </c>
    </row>
    <row r="1779" spans="1:2" ht="15" customHeight="1" x14ac:dyDescent="0.25">
      <c r="A1779">
        <v>3</v>
      </c>
      <c r="B1779">
        <v>7.95</v>
      </c>
    </row>
    <row r="1780" spans="1:2" ht="15" customHeight="1" x14ac:dyDescent="0.25">
      <c r="A1780">
        <v>3</v>
      </c>
      <c r="B1780">
        <v>6.9</v>
      </c>
    </row>
    <row r="1781" spans="1:2" ht="15" customHeight="1" x14ac:dyDescent="0.25">
      <c r="A1781">
        <v>4</v>
      </c>
      <c r="B1781">
        <v>16.66</v>
      </c>
    </row>
    <row r="1782" spans="1:2" ht="15" customHeight="1" x14ac:dyDescent="0.25">
      <c r="A1782">
        <v>4</v>
      </c>
      <c r="B1782">
        <v>9.0399999999999991</v>
      </c>
    </row>
    <row r="1783" spans="1:2" ht="15" customHeight="1" x14ac:dyDescent="0.25">
      <c r="A1783">
        <v>2</v>
      </c>
      <c r="B1783">
        <v>8.8000000000000007</v>
      </c>
    </row>
    <row r="1784" spans="1:2" ht="15" customHeight="1" x14ac:dyDescent="0.25">
      <c r="A1784">
        <v>3</v>
      </c>
      <c r="B1784">
        <v>7.15</v>
      </c>
    </row>
    <row r="1785" spans="1:2" ht="15" customHeight="1" x14ac:dyDescent="0.25">
      <c r="A1785">
        <v>4</v>
      </c>
      <c r="B1785">
        <v>14.46</v>
      </c>
    </row>
    <row r="1786" spans="1:2" ht="15" customHeight="1" x14ac:dyDescent="0.25">
      <c r="A1786">
        <v>2</v>
      </c>
      <c r="B1786">
        <v>4.2699999999999996</v>
      </c>
    </row>
    <row r="1787" spans="1:2" ht="15" customHeight="1" x14ac:dyDescent="0.25">
      <c r="A1787">
        <v>3</v>
      </c>
      <c r="B1787">
        <v>21.72</v>
      </c>
    </row>
    <row r="1788" spans="1:2" ht="15" customHeight="1" x14ac:dyDescent="0.25">
      <c r="A1788">
        <v>3</v>
      </c>
      <c r="B1788">
        <v>9.1999999999999993</v>
      </c>
    </row>
    <row r="1789" spans="1:2" ht="15" customHeight="1" x14ac:dyDescent="0.25">
      <c r="A1789">
        <v>4</v>
      </c>
      <c r="B1789">
        <v>9.09</v>
      </c>
    </row>
    <row r="1790" spans="1:2" ht="15" customHeight="1" x14ac:dyDescent="0.25">
      <c r="A1790">
        <v>4</v>
      </c>
      <c r="B1790">
        <v>9.77</v>
      </c>
    </row>
    <row r="1791" spans="1:2" ht="15" customHeight="1" x14ac:dyDescent="0.25">
      <c r="A1791">
        <v>5</v>
      </c>
      <c r="B1791">
        <v>7.27</v>
      </c>
    </row>
    <row r="1792" spans="1:2" ht="15" customHeight="1" x14ac:dyDescent="0.25">
      <c r="A1792">
        <v>5</v>
      </c>
      <c r="B1792">
        <v>7.78</v>
      </c>
    </row>
    <row r="1793" spans="1:2" ht="15" customHeight="1" x14ac:dyDescent="0.25">
      <c r="A1793">
        <v>6</v>
      </c>
      <c r="B1793">
        <v>8.7799999999999994</v>
      </c>
    </row>
    <row r="1794" spans="1:2" ht="15" customHeight="1" x14ac:dyDescent="0.25">
      <c r="A1794">
        <v>3</v>
      </c>
      <c r="B1794">
        <v>10.28</v>
      </c>
    </row>
    <row r="1795" spans="1:2" ht="15" customHeight="1" x14ac:dyDescent="0.25">
      <c r="A1795">
        <v>4</v>
      </c>
      <c r="B1795">
        <v>7.42</v>
      </c>
    </row>
    <row r="1796" spans="1:2" ht="15" customHeight="1" x14ac:dyDescent="0.25">
      <c r="A1796">
        <v>3</v>
      </c>
      <c r="B1796">
        <v>14.45</v>
      </c>
    </row>
    <row r="1797" spans="1:2" ht="15" customHeight="1" x14ac:dyDescent="0.25">
      <c r="A1797">
        <v>5</v>
      </c>
      <c r="B1797">
        <v>7.51</v>
      </c>
    </row>
    <row r="1798" spans="1:2" ht="15" customHeight="1" x14ac:dyDescent="0.25">
      <c r="A1798">
        <v>4</v>
      </c>
      <c r="B1798">
        <v>15.8</v>
      </c>
    </row>
    <row r="1799" spans="1:2" ht="15" customHeight="1" x14ac:dyDescent="0.25">
      <c r="A1799">
        <v>3</v>
      </c>
      <c r="B1799">
        <v>3.84</v>
      </c>
    </row>
    <row r="1800" spans="1:2" ht="15" customHeight="1" x14ac:dyDescent="0.25">
      <c r="A1800">
        <v>5</v>
      </c>
      <c r="B1800">
        <v>11.95</v>
      </c>
    </row>
    <row r="1801" spans="1:2" ht="15" customHeight="1" x14ac:dyDescent="0.25">
      <c r="A1801">
        <v>4</v>
      </c>
      <c r="B1801">
        <v>4.87</v>
      </c>
    </row>
    <row r="1802" spans="1:2" ht="15" customHeight="1" x14ac:dyDescent="0.25">
      <c r="A1802">
        <v>3</v>
      </c>
      <c r="B1802">
        <v>16.78</v>
      </c>
    </row>
    <row r="1803" spans="1:2" ht="15" customHeight="1" x14ac:dyDescent="0.25">
      <c r="A1803">
        <v>4</v>
      </c>
      <c r="B1803">
        <v>4.62</v>
      </c>
    </row>
    <row r="1804" spans="1:2" ht="15" customHeight="1" x14ac:dyDescent="0.25">
      <c r="A1804">
        <v>6</v>
      </c>
      <c r="B1804">
        <v>13.12</v>
      </c>
    </row>
    <row r="1805" spans="1:2" ht="15" customHeight="1" x14ac:dyDescent="0.25">
      <c r="A1805">
        <v>4</v>
      </c>
      <c r="B1805">
        <v>7.97</v>
      </c>
    </row>
    <row r="1806" spans="1:2" ht="15" customHeight="1" x14ac:dyDescent="0.25">
      <c r="A1806">
        <v>3</v>
      </c>
      <c r="B1806">
        <v>14.18</v>
      </c>
    </row>
    <row r="1807" spans="1:2" ht="15" customHeight="1" x14ac:dyDescent="0.25">
      <c r="A1807">
        <v>4</v>
      </c>
      <c r="B1807">
        <v>11.04</v>
      </c>
    </row>
    <row r="1808" spans="1:2" ht="15" customHeight="1" x14ac:dyDescent="0.25">
      <c r="A1808">
        <v>2</v>
      </c>
      <c r="B1808">
        <v>7.98</v>
      </c>
    </row>
    <row r="1809" spans="1:2" ht="15" customHeight="1" x14ac:dyDescent="0.25">
      <c r="A1809">
        <v>5</v>
      </c>
      <c r="B1809">
        <v>15.31</v>
      </c>
    </row>
    <row r="1810" spans="1:2" ht="15" customHeight="1" x14ac:dyDescent="0.25">
      <c r="A1810">
        <v>6</v>
      </c>
      <c r="B1810">
        <v>3.9</v>
      </c>
    </row>
    <row r="1811" spans="1:2" ht="15" customHeight="1" x14ac:dyDescent="0.25">
      <c r="A1811">
        <v>3</v>
      </c>
      <c r="B1811">
        <v>13.63</v>
      </c>
    </row>
    <row r="1812" spans="1:2" ht="15" customHeight="1" x14ac:dyDescent="0.25">
      <c r="A1812">
        <v>3</v>
      </c>
      <c r="B1812">
        <v>8.1</v>
      </c>
    </row>
    <row r="1813" spans="1:2" ht="15" customHeight="1" x14ac:dyDescent="0.25">
      <c r="A1813">
        <v>3</v>
      </c>
      <c r="B1813">
        <v>9.36</v>
      </c>
    </row>
    <row r="1814" spans="1:2" ht="15" customHeight="1" x14ac:dyDescent="0.25">
      <c r="A1814">
        <v>5</v>
      </c>
      <c r="B1814">
        <v>9.3000000000000007</v>
      </c>
    </row>
    <row r="1815" spans="1:2" ht="15" customHeight="1" x14ac:dyDescent="0.25">
      <c r="A1815">
        <v>6</v>
      </c>
      <c r="B1815">
        <v>27.97</v>
      </c>
    </row>
    <row r="1816" spans="1:2" ht="15" customHeight="1" x14ac:dyDescent="0.25">
      <c r="A1816">
        <v>4</v>
      </c>
      <c r="B1816">
        <v>8.7100000000000009</v>
      </c>
    </row>
    <row r="1817" spans="1:2" ht="15" customHeight="1" x14ac:dyDescent="0.25">
      <c r="A1817">
        <v>6</v>
      </c>
      <c r="B1817">
        <v>7.2</v>
      </c>
    </row>
    <row r="1818" spans="1:2" ht="15" customHeight="1" x14ac:dyDescent="0.25">
      <c r="A1818">
        <v>5</v>
      </c>
      <c r="B1818">
        <v>4.4400000000000004</v>
      </c>
    </row>
    <row r="1819" spans="1:2" ht="15" customHeight="1" x14ac:dyDescent="0.25">
      <c r="A1819">
        <v>4</v>
      </c>
      <c r="B1819">
        <v>6.76</v>
      </c>
    </row>
    <row r="1820" spans="1:2" ht="15" customHeight="1" x14ac:dyDescent="0.25">
      <c r="A1820">
        <v>6</v>
      </c>
      <c r="B1820">
        <v>22.01</v>
      </c>
    </row>
    <row r="1821" spans="1:2" ht="15" customHeight="1" x14ac:dyDescent="0.25">
      <c r="A1821">
        <v>4</v>
      </c>
      <c r="B1821">
        <v>8.1</v>
      </c>
    </row>
    <row r="1822" spans="1:2" ht="15" customHeight="1" x14ac:dyDescent="0.25">
      <c r="A1822">
        <v>4</v>
      </c>
      <c r="B1822">
        <v>13.76</v>
      </c>
    </row>
    <row r="1823" spans="1:2" ht="15" customHeight="1" x14ac:dyDescent="0.25">
      <c r="A1823">
        <v>5</v>
      </c>
      <c r="B1823">
        <v>25.08</v>
      </c>
    </row>
    <row r="1824" spans="1:2" ht="15" customHeight="1" x14ac:dyDescent="0.25">
      <c r="A1824">
        <v>3</v>
      </c>
      <c r="B1824">
        <v>4.2300000000000004</v>
      </c>
    </row>
    <row r="1825" spans="1:2" ht="15" customHeight="1" x14ac:dyDescent="0.25">
      <c r="A1825">
        <v>4</v>
      </c>
      <c r="B1825">
        <v>3.61</v>
      </c>
    </row>
    <row r="1826" spans="1:2" ht="15" customHeight="1" x14ac:dyDescent="0.25">
      <c r="A1826">
        <v>6</v>
      </c>
      <c r="B1826">
        <v>37.119999999999997</v>
      </c>
    </row>
    <row r="1827" spans="1:2" ht="15" customHeight="1" x14ac:dyDescent="0.25">
      <c r="A1827">
        <v>3</v>
      </c>
      <c r="B1827">
        <v>16.2</v>
      </c>
    </row>
    <row r="1828" spans="1:2" ht="15" customHeight="1" x14ac:dyDescent="0.25">
      <c r="A1828">
        <v>4</v>
      </c>
      <c r="B1828">
        <v>15.34</v>
      </c>
    </row>
    <row r="1829" spans="1:2" ht="15" customHeight="1" x14ac:dyDescent="0.25">
      <c r="A1829">
        <v>3</v>
      </c>
      <c r="B1829">
        <v>2.9</v>
      </c>
    </row>
    <row r="1830" spans="1:2" ht="15" customHeight="1" x14ac:dyDescent="0.25">
      <c r="A1830">
        <v>3</v>
      </c>
      <c r="B1830">
        <v>7.04</v>
      </c>
    </row>
    <row r="1831" spans="1:2" ht="15" customHeight="1" x14ac:dyDescent="0.25">
      <c r="A1831">
        <v>4</v>
      </c>
      <c r="B1831">
        <v>22.8</v>
      </c>
    </row>
    <row r="1832" spans="1:2" ht="15" customHeight="1" x14ac:dyDescent="0.25">
      <c r="A1832">
        <v>6</v>
      </c>
      <c r="B1832">
        <v>14.4</v>
      </c>
    </row>
    <row r="1833" spans="1:2" ht="15" customHeight="1" x14ac:dyDescent="0.25">
      <c r="A1833">
        <v>3</v>
      </c>
      <c r="B1833">
        <v>8.1999999999999993</v>
      </c>
    </row>
    <row r="1834" spans="1:2" ht="15" customHeight="1" x14ac:dyDescent="0.25">
      <c r="A1834">
        <v>3</v>
      </c>
      <c r="B1834">
        <v>1.68</v>
      </c>
    </row>
    <row r="1835" spans="1:2" ht="15" customHeight="1" x14ac:dyDescent="0.25">
      <c r="A1835">
        <v>3</v>
      </c>
      <c r="B1835">
        <v>28.78</v>
      </c>
    </row>
    <row r="1836" spans="1:2" ht="15" customHeight="1" x14ac:dyDescent="0.25">
      <c r="A1836">
        <v>6</v>
      </c>
      <c r="B1836">
        <v>21.38</v>
      </c>
    </row>
    <row r="1837" spans="1:2" ht="15" customHeight="1" x14ac:dyDescent="0.25">
      <c r="A1837">
        <v>6</v>
      </c>
      <c r="B1837">
        <v>7.98</v>
      </c>
    </row>
    <row r="1838" spans="1:2" ht="15" customHeight="1" x14ac:dyDescent="0.25">
      <c r="A1838">
        <v>5</v>
      </c>
      <c r="B1838">
        <v>14.36</v>
      </c>
    </row>
    <row r="1839" spans="1:2" ht="15" customHeight="1" x14ac:dyDescent="0.25">
      <c r="A1839">
        <v>4</v>
      </c>
      <c r="B1839">
        <v>23.88</v>
      </c>
    </row>
    <row r="1840" spans="1:2" ht="15" customHeight="1" x14ac:dyDescent="0.25">
      <c r="A1840">
        <v>6</v>
      </c>
      <c r="B1840">
        <v>24.08</v>
      </c>
    </row>
    <row r="1841" spans="1:2" ht="15" customHeight="1" x14ac:dyDescent="0.25">
      <c r="A1841">
        <v>5</v>
      </c>
      <c r="B1841">
        <v>9.6</v>
      </c>
    </row>
    <row r="1842" spans="1:2" ht="15" customHeight="1" x14ac:dyDescent="0.25">
      <c r="A1842">
        <v>4</v>
      </c>
      <c r="B1842">
        <v>3.94</v>
      </c>
    </row>
    <row r="1843" spans="1:2" ht="15" customHeight="1" x14ac:dyDescent="0.25">
      <c r="A1843">
        <v>5</v>
      </c>
      <c r="B1843">
        <v>6.52</v>
      </c>
    </row>
    <row r="1844" spans="1:2" ht="15" customHeight="1" x14ac:dyDescent="0.25">
      <c r="A1844">
        <v>6</v>
      </c>
      <c r="B1844">
        <v>13.55</v>
      </c>
    </row>
    <row r="1845" spans="1:2" ht="15" customHeight="1" x14ac:dyDescent="0.25">
      <c r="A1845">
        <v>4</v>
      </c>
      <c r="B1845">
        <v>9.33</v>
      </c>
    </row>
    <row r="1846" spans="1:2" ht="15" customHeight="1" x14ac:dyDescent="0.25">
      <c r="A1846">
        <v>3</v>
      </c>
      <c r="B1846">
        <v>21.91</v>
      </c>
    </row>
    <row r="1847" spans="1:2" ht="15" customHeight="1" x14ac:dyDescent="0.25">
      <c r="A1847">
        <v>6</v>
      </c>
      <c r="B1847">
        <v>8.7200000000000006</v>
      </c>
    </row>
    <row r="1848" spans="1:2" ht="15" customHeight="1" x14ac:dyDescent="0.25">
      <c r="A1848">
        <v>6</v>
      </c>
      <c r="B1848">
        <v>17.28</v>
      </c>
    </row>
    <row r="1849" spans="1:2" ht="15" customHeight="1" x14ac:dyDescent="0.25">
      <c r="A1849">
        <v>4</v>
      </c>
      <c r="B1849">
        <v>3.89</v>
      </c>
    </row>
    <row r="1850" spans="1:2" ht="15" customHeight="1" x14ac:dyDescent="0.25">
      <c r="A1850">
        <v>2</v>
      </c>
      <c r="B1850">
        <v>6.92</v>
      </c>
    </row>
    <row r="1851" spans="1:2" ht="15" customHeight="1" x14ac:dyDescent="0.25">
      <c r="A1851">
        <v>4</v>
      </c>
      <c r="B1851">
        <v>3.52</v>
      </c>
    </row>
    <row r="1852" spans="1:2" ht="15" customHeight="1" x14ac:dyDescent="0.25">
      <c r="A1852">
        <v>3</v>
      </c>
      <c r="B1852">
        <v>12.94</v>
      </c>
    </row>
    <row r="1853" spans="1:2" ht="15" customHeight="1" x14ac:dyDescent="0.25">
      <c r="A1853">
        <v>5</v>
      </c>
      <c r="B1853">
        <v>3.34</v>
      </c>
    </row>
    <row r="1854" spans="1:2" ht="15" customHeight="1" x14ac:dyDescent="0.25">
      <c r="A1854">
        <v>5</v>
      </c>
      <c r="B1854">
        <v>10.8</v>
      </c>
    </row>
    <row r="1855" spans="1:2" ht="15" customHeight="1" x14ac:dyDescent="0.25">
      <c r="A1855">
        <v>4</v>
      </c>
      <c r="B1855">
        <v>23.5</v>
      </c>
    </row>
    <row r="1856" spans="1:2" ht="15" customHeight="1" x14ac:dyDescent="0.25">
      <c r="A1856">
        <v>5</v>
      </c>
      <c r="B1856">
        <v>30.1</v>
      </c>
    </row>
    <row r="1857" spans="1:2" ht="15" customHeight="1" x14ac:dyDescent="0.25">
      <c r="A1857">
        <v>3</v>
      </c>
      <c r="B1857">
        <v>5.8</v>
      </c>
    </row>
    <row r="1858" spans="1:2" ht="15" customHeight="1" x14ac:dyDescent="0.25">
      <c r="A1858">
        <v>3</v>
      </c>
      <c r="B1858">
        <v>6.12</v>
      </c>
    </row>
    <row r="1859" spans="1:2" ht="15" customHeight="1" x14ac:dyDescent="0.25">
      <c r="A1859">
        <v>5</v>
      </c>
      <c r="B1859">
        <v>7.23</v>
      </c>
    </row>
    <row r="1860" spans="1:2" ht="15" customHeight="1" x14ac:dyDescent="0.25">
      <c r="A1860">
        <v>2</v>
      </c>
      <c r="B1860">
        <v>8.58</v>
      </c>
    </row>
    <row r="1861" spans="1:2" ht="15" customHeight="1" x14ac:dyDescent="0.25">
      <c r="A1861">
        <v>5</v>
      </c>
      <c r="B1861">
        <v>6.08</v>
      </c>
    </row>
    <row r="1862" spans="1:2" ht="15" customHeight="1" x14ac:dyDescent="0.25">
      <c r="A1862">
        <v>4</v>
      </c>
      <c r="B1862">
        <v>18.739999999999998</v>
      </c>
    </row>
    <row r="1863" spans="1:2" ht="15" customHeight="1" x14ac:dyDescent="0.25">
      <c r="A1863">
        <v>3</v>
      </c>
      <c r="B1863">
        <v>11.53</v>
      </c>
    </row>
    <row r="1864" spans="1:2" ht="15" customHeight="1" x14ac:dyDescent="0.25">
      <c r="A1864">
        <v>5</v>
      </c>
      <c r="B1864">
        <v>30.67</v>
      </c>
    </row>
    <row r="1865" spans="1:2" ht="15" customHeight="1" x14ac:dyDescent="0.25">
      <c r="A1865">
        <v>5</v>
      </c>
      <c r="B1865">
        <v>30.78</v>
      </c>
    </row>
    <row r="1866" spans="1:2" ht="15" customHeight="1" x14ac:dyDescent="0.25">
      <c r="A1866">
        <v>4</v>
      </c>
      <c r="B1866">
        <v>8.98</v>
      </c>
    </row>
    <row r="1867" spans="1:2" ht="15" customHeight="1" x14ac:dyDescent="0.25">
      <c r="A1867">
        <v>3</v>
      </c>
      <c r="B1867">
        <v>14.3</v>
      </c>
    </row>
    <row r="1868" spans="1:2" ht="15" customHeight="1" x14ac:dyDescent="0.25">
      <c r="A1868">
        <v>4</v>
      </c>
      <c r="B1868">
        <v>12.53</v>
      </c>
    </row>
    <row r="1869" spans="1:2" ht="15" customHeight="1" x14ac:dyDescent="0.25">
      <c r="A1869">
        <v>3</v>
      </c>
      <c r="B1869">
        <v>2.57</v>
      </c>
    </row>
    <row r="1870" spans="1:2" ht="15" customHeight="1" x14ac:dyDescent="0.25">
      <c r="A1870">
        <v>5</v>
      </c>
      <c r="B1870">
        <v>14.16</v>
      </c>
    </row>
    <row r="1871" spans="1:2" ht="15" customHeight="1" x14ac:dyDescent="0.25">
      <c r="A1871">
        <v>3</v>
      </c>
      <c r="B1871">
        <v>8.2200000000000006</v>
      </c>
    </row>
    <row r="1872" spans="1:2" ht="15" customHeight="1" x14ac:dyDescent="0.25">
      <c r="A1872">
        <v>4</v>
      </c>
      <c r="B1872">
        <v>9.44</v>
      </c>
    </row>
    <row r="1873" spans="1:2" ht="15" customHeight="1" x14ac:dyDescent="0.25">
      <c r="A1873">
        <v>3</v>
      </c>
      <c r="B1873">
        <v>1.92</v>
      </c>
    </row>
    <row r="1874" spans="1:2" ht="15" customHeight="1" x14ac:dyDescent="0.25">
      <c r="A1874">
        <v>3</v>
      </c>
      <c r="B1874">
        <v>8.52</v>
      </c>
    </row>
    <row r="1875" spans="1:2" ht="15" customHeight="1" x14ac:dyDescent="0.25">
      <c r="A1875">
        <v>5</v>
      </c>
      <c r="B1875">
        <v>27.69</v>
      </c>
    </row>
    <row r="1876" spans="1:2" ht="15" customHeight="1" x14ac:dyDescent="0.25">
      <c r="A1876">
        <v>1</v>
      </c>
      <c r="B1876">
        <v>1.1399999999999999</v>
      </c>
    </row>
    <row r="1877" spans="1:2" ht="15" customHeight="1" x14ac:dyDescent="0.25">
      <c r="A1877">
        <v>6</v>
      </c>
      <c r="B1877">
        <v>23.94</v>
      </c>
    </row>
    <row r="1878" spans="1:2" ht="15" customHeight="1" x14ac:dyDescent="0.25">
      <c r="A1878">
        <v>4</v>
      </c>
      <c r="B1878">
        <v>5.8</v>
      </c>
    </row>
    <row r="1879" spans="1:2" ht="15" customHeight="1" x14ac:dyDescent="0.25">
      <c r="A1879">
        <v>5</v>
      </c>
      <c r="B1879">
        <v>5.71</v>
      </c>
    </row>
    <row r="1880" spans="1:2" ht="15" customHeight="1" x14ac:dyDescent="0.25">
      <c r="A1880">
        <v>5</v>
      </c>
      <c r="B1880">
        <v>21.58</v>
      </c>
    </row>
    <row r="1881" spans="1:2" ht="15" customHeight="1" x14ac:dyDescent="0.25">
      <c r="A1881">
        <v>5</v>
      </c>
      <c r="B1881">
        <v>12.3</v>
      </c>
    </row>
    <row r="1882" spans="1:2" ht="15" customHeight="1" x14ac:dyDescent="0.25">
      <c r="A1882">
        <v>6</v>
      </c>
      <c r="B1882">
        <v>9.4499999999999993</v>
      </c>
    </row>
    <row r="1883" spans="1:2" ht="15" customHeight="1" x14ac:dyDescent="0.25">
      <c r="A1883">
        <v>6</v>
      </c>
      <c r="B1883">
        <v>7.08</v>
      </c>
    </row>
    <row r="1884" spans="1:2" ht="15" customHeight="1" x14ac:dyDescent="0.25">
      <c r="A1884">
        <v>5</v>
      </c>
      <c r="B1884">
        <v>30.8</v>
      </c>
    </row>
    <row r="1885" spans="1:2" ht="15" customHeight="1" x14ac:dyDescent="0.25">
      <c r="A1885">
        <v>4</v>
      </c>
      <c r="B1885">
        <v>9.36</v>
      </c>
    </row>
    <row r="1886" spans="1:2" ht="15" customHeight="1" x14ac:dyDescent="0.25">
      <c r="A1886">
        <v>5</v>
      </c>
      <c r="B1886">
        <v>21.53</v>
      </c>
    </row>
    <row r="1887" spans="1:2" ht="15" customHeight="1" x14ac:dyDescent="0.25">
      <c r="A1887">
        <v>5</v>
      </c>
      <c r="B1887">
        <v>25.14</v>
      </c>
    </row>
    <row r="1888" spans="1:2" ht="15" customHeight="1" x14ac:dyDescent="0.25">
      <c r="A1888">
        <v>5</v>
      </c>
      <c r="B1888">
        <v>6.08</v>
      </c>
    </row>
    <row r="1889" spans="1:2" ht="15" customHeight="1" x14ac:dyDescent="0.25">
      <c r="A1889">
        <v>4</v>
      </c>
      <c r="B1889">
        <v>23.69</v>
      </c>
    </row>
    <row r="1890" spans="1:2" ht="15" customHeight="1" x14ac:dyDescent="0.25">
      <c r="A1890">
        <v>5</v>
      </c>
      <c r="B1890">
        <v>15.73</v>
      </c>
    </row>
    <row r="1891" spans="1:2" ht="15" customHeight="1" x14ac:dyDescent="0.25">
      <c r="A1891">
        <v>3</v>
      </c>
      <c r="B1891">
        <v>17.309999999999999</v>
      </c>
    </row>
    <row r="1892" spans="1:2" ht="15" customHeight="1" x14ac:dyDescent="0.25">
      <c r="A1892">
        <v>6</v>
      </c>
      <c r="B1892">
        <v>31.25</v>
      </c>
    </row>
    <row r="1893" spans="1:2" ht="15" customHeight="1" x14ac:dyDescent="0.25">
      <c r="A1893">
        <v>4</v>
      </c>
      <c r="B1893">
        <v>21.06</v>
      </c>
    </row>
    <row r="1894" spans="1:2" ht="15" customHeight="1" x14ac:dyDescent="0.25">
      <c r="A1894">
        <v>2</v>
      </c>
      <c r="B1894">
        <v>9.5</v>
      </c>
    </row>
    <row r="1895" spans="1:2" ht="15" customHeight="1" x14ac:dyDescent="0.25">
      <c r="A1895">
        <v>4</v>
      </c>
      <c r="B1895">
        <v>11.55</v>
      </c>
    </row>
    <row r="1896" spans="1:2" ht="15" customHeight="1" x14ac:dyDescent="0.25">
      <c r="A1896">
        <v>6</v>
      </c>
      <c r="B1896">
        <v>4.78</v>
      </c>
    </row>
    <row r="1897" spans="1:2" ht="15" customHeight="1" x14ac:dyDescent="0.25">
      <c r="A1897">
        <v>5</v>
      </c>
      <c r="B1897">
        <v>10.55</v>
      </c>
    </row>
    <row r="1898" spans="1:2" ht="15" customHeight="1" x14ac:dyDescent="0.25">
      <c r="A1898">
        <v>4</v>
      </c>
      <c r="B1898">
        <v>22.53</v>
      </c>
    </row>
    <row r="1899" spans="1:2" ht="15" customHeight="1" x14ac:dyDescent="0.25">
      <c r="A1899">
        <v>5</v>
      </c>
      <c r="B1899">
        <v>31.41</v>
      </c>
    </row>
    <row r="1900" spans="1:2" ht="15" customHeight="1" x14ac:dyDescent="0.25">
      <c r="A1900">
        <v>5</v>
      </c>
      <c r="B1900">
        <v>5.25</v>
      </c>
    </row>
    <row r="1901" spans="1:2" ht="15" customHeight="1" x14ac:dyDescent="0.25">
      <c r="A1901">
        <v>5</v>
      </c>
      <c r="B1901">
        <v>9.08</v>
      </c>
    </row>
    <row r="1902" spans="1:2" ht="15" customHeight="1" x14ac:dyDescent="0.25">
      <c r="A1902">
        <v>4</v>
      </c>
      <c r="B1902">
        <v>20.16</v>
      </c>
    </row>
    <row r="1903" spans="1:2" ht="15" customHeight="1" x14ac:dyDescent="0.25">
      <c r="A1903">
        <v>7</v>
      </c>
      <c r="B1903">
        <v>15.29</v>
      </c>
    </row>
    <row r="1904" spans="1:2" ht="15" customHeight="1" x14ac:dyDescent="0.25">
      <c r="A1904">
        <v>6</v>
      </c>
      <c r="B1904">
        <v>15.12</v>
      </c>
    </row>
    <row r="1905" spans="1:2" ht="15" customHeight="1" x14ac:dyDescent="0.25">
      <c r="A1905">
        <v>4</v>
      </c>
      <c r="B1905">
        <v>7.89</v>
      </c>
    </row>
    <row r="1906" spans="1:2" ht="15" customHeight="1" x14ac:dyDescent="0.25">
      <c r="A1906">
        <v>2</v>
      </c>
      <c r="B1906">
        <v>3.58</v>
      </c>
    </row>
    <row r="1907" spans="1:2" ht="15" customHeight="1" x14ac:dyDescent="0.25">
      <c r="A1907">
        <v>5</v>
      </c>
      <c r="B1907">
        <v>17.510000000000002</v>
      </c>
    </row>
    <row r="1908" spans="1:2" ht="15" customHeight="1" x14ac:dyDescent="0.25">
      <c r="A1908">
        <v>4</v>
      </c>
      <c r="B1908">
        <v>2.44</v>
      </c>
    </row>
    <row r="1909" spans="1:2" ht="15" customHeight="1" x14ac:dyDescent="0.25">
      <c r="A1909">
        <v>5</v>
      </c>
      <c r="B1909">
        <v>22.01</v>
      </c>
    </row>
    <row r="1910" spans="1:2" ht="15" customHeight="1" x14ac:dyDescent="0.25">
      <c r="A1910">
        <v>3</v>
      </c>
      <c r="B1910">
        <v>2.92</v>
      </c>
    </row>
    <row r="1911" spans="1:2" ht="15" customHeight="1" x14ac:dyDescent="0.25">
      <c r="A1911">
        <v>4</v>
      </c>
      <c r="B1911">
        <v>6.53</v>
      </c>
    </row>
    <row r="1912" spans="1:2" ht="15" customHeight="1" x14ac:dyDescent="0.25">
      <c r="A1912">
        <v>3</v>
      </c>
      <c r="B1912">
        <v>6.78</v>
      </c>
    </row>
    <row r="1913" spans="1:2" ht="15" customHeight="1" x14ac:dyDescent="0.25">
      <c r="A1913">
        <v>3</v>
      </c>
      <c r="B1913">
        <v>12.85</v>
      </c>
    </row>
    <row r="1914" spans="1:2" ht="15" customHeight="1" x14ac:dyDescent="0.25">
      <c r="A1914">
        <v>6</v>
      </c>
      <c r="B1914">
        <v>10.54</v>
      </c>
    </row>
    <row r="1915" spans="1:2" ht="15" customHeight="1" x14ac:dyDescent="0.25">
      <c r="A1915">
        <v>4</v>
      </c>
      <c r="B1915">
        <v>3.35</v>
      </c>
    </row>
    <row r="1916" spans="1:2" ht="15" customHeight="1" x14ac:dyDescent="0.25">
      <c r="A1916">
        <v>3</v>
      </c>
      <c r="B1916">
        <v>8.82</v>
      </c>
    </row>
    <row r="1917" spans="1:2" ht="15" customHeight="1" x14ac:dyDescent="0.25">
      <c r="A1917">
        <v>4</v>
      </c>
      <c r="B1917">
        <v>25.8</v>
      </c>
    </row>
    <row r="1918" spans="1:2" ht="15" customHeight="1" x14ac:dyDescent="0.25">
      <c r="A1918">
        <v>6</v>
      </c>
      <c r="B1918">
        <v>30.74</v>
      </c>
    </row>
    <row r="1919" spans="1:2" ht="15" customHeight="1" x14ac:dyDescent="0.25">
      <c r="A1919">
        <v>3</v>
      </c>
      <c r="B1919">
        <v>8.2100000000000009</v>
      </c>
    </row>
    <row r="1920" spans="1:2" ht="15" customHeight="1" x14ac:dyDescent="0.25">
      <c r="A1920">
        <v>4</v>
      </c>
      <c r="B1920">
        <v>7.95</v>
      </c>
    </row>
    <row r="1921" spans="1:2" ht="15" customHeight="1" x14ac:dyDescent="0.25">
      <c r="A1921">
        <v>4</v>
      </c>
      <c r="B1921">
        <v>6.35</v>
      </c>
    </row>
    <row r="1922" spans="1:2" ht="15" customHeight="1" x14ac:dyDescent="0.25">
      <c r="A1922">
        <v>4</v>
      </c>
      <c r="B1922">
        <v>17.39</v>
      </c>
    </row>
    <row r="1923" spans="1:2" ht="15" customHeight="1" x14ac:dyDescent="0.25">
      <c r="A1923">
        <v>2</v>
      </c>
      <c r="B1923">
        <v>6.6</v>
      </c>
    </row>
    <row r="1924" spans="1:2" ht="15" customHeight="1" x14ac:dyDescent="0.25">
      <c r="A1924">
        <v>4</v>
      </c>
      <c r="B1924">
        <v>8.86</v>
      </c>
    </row>
    <row r="1925" spans="1:2" ht="15" customHeight="1" x14ac:dyDescent="0.25">
      <c r="A1925">
        <v>5</v>
      </c>
      <c r="B1925">
        <v>35.4</v>
      </c>
    </row>
    <row r="1926" spans="1:2" ht="15" customHeight="1" x14ac:dyDescent="0.25">
      <c r="A1926">
        <v>5</v>
      </c>
      <c r="B1926">
        <v>34.56</v>
      </c>
    </row>
    <row r="1927" spans="1:2" ht="15" customHeight="1" x14ac:dyDescent="0.25">
      <c r="A1927">
        <v>4</v>
      </c>
      <c r="B1927">
        <v>19.98</v>
      </c>
    </row>
    <row r="1928" spans="1:2" ht="15" customHeight="1" x14ac:dyDescent="0.25">
      <c r="A1928">
        <v>3</v>
      </c>
      <c r="B1928">
        <v>14.4</v>
      </c>
    </row>
    <row r="1929" spans="1:2" ht="15" customHeight="1" x14ac:dyDescent="0.25">
      <c r="A1929">
        <v>3</v>
      </c>
      <c r="B1929">
        <v>13.96</v>
      </c>
    </row>
    <row r="1930" spans="1:2" ht="15" customHeight="1" x14ac:dyDescent="0.25">
      <c r="A1930">
        <v>6</v>
      </c>
      <c r="B1930">
        <v>12.85</v>
      </c>
    </row>
    <row r="1931" spans="1:2" ht="15" customHeight="1" x14ac:dyDescent="0.25">
      <c r="A1931">
        <v>4</v>
      </c>
      <c r="B1931">
        <v>22.98</v>
      </c>
    </row>
    <row r="1932" spans="1:2" ht="15" customHeight="1" x14ac:dyDescent="0.25">
      <c r="A1932">
        <v>5</v>
      </c>
      <c r="B1932">
        <v>14.3</v>
      </c>
    </row>
    <row r="1933" spans="1:2" ht="15" customHeight="1" x14ac:dyDescent="0.25">
      <c r="A1933">
        <v>4</v>
      </c>
      <c r="B1933">
        <v>9.07</v>
      </c>
    </row>
    <row r="1934" spans="1:2" ht="15" customHeight="1" x14ac:dyDescent="0.25">
      <c r="A1934">
        <v>4</v>
      </c>
      <c r="B1934">
        <v>25.39</v>
      </c>
    </row>
    <row r="1935" spans="1:2" ht="15" customHeight="1" x14ac:dyDescent="0.25">
      <c r="A1935">
        <v>6</v>
      </c>
      <c r="B1935">
        <v>11.36</v>
      </c>
    </row>
    <row r="1936" spans="1:2" ht="15" customHeight="1" x14ac:dyDescent="0.25">
      <c r="A1936">
        <v>3</v>
      </c>
      <c r="B1936">
        <v>17.46</v>
      </c>
    </row>
    <row r="1937" spans="1:2" ht="15" customHeight="1" x14ac:dyDescent="0.25">
      <c r="A1937">
        <v>5</v>
      </c>
      <c r="B1937">
        <v>23.32</v>
      </c>
    </row>
    <row r="1938" spans="1:2" ht="15" customHeight="1" x14ac:dyDescent="0.25">
      <c r="A1938">
        <v>5</v>
      </c>
      <c r="B1938">
        <v>25.58</v>
      </c>
    </row>
    <row r="1939" spans="1:2" ht="15" customHeight="1" x14ac:dyDescent="0.25">
      <c r="A1939">
        <v>4</v>
      </c>
      <c r="B1939">
        <v>2.67</v>
      </c>
    </row>
    <row r="1940" spans="1:2" ht="15" customHeight="1" x14ac:dyDescent="0.25">
      <c r="A1940">
        <v>5</v>
      </c>
      <c r="B1940">
        <v>13.16</v>
      </c>
    </row>
    <row r="1941" spans="1:2" ht="15" customHeight="1" x14ac:dyDescent="0.25">
      <c r="A1941">
        <v>5</v>
      </c>
      <c r="B1941">
        <v>23.18</v>
      </c>
    </row>
    <row r="1942" spans="1:2" ht="15" customHeight="1" x14ac:dyDescent="0.25">
      <c r="A1942">
        <v>4</v>
      </c>
      <c r="B1942">
        <v>31.14</v>
      </c>
    </row>
    <row r="1943" spans="1:2" ht="15" customHeight="1" x14ac:dyDescent="0.25">
      <c r="A1943">
        <v>5</v>
      </c>
      <c r="B1943">
        <v>7.17</v>
      </c>
    </row>
    <row r="1944" spans="1:2" ht="15" customHeight="1" x14ac:dyDescent="0.25">
      <c r="A1944">
        <v>3</v>
      </c>
      <c r="B1944">
        <v>14.11</v>
      </c>
    </row>
    <row r="1945" spans="1:2" ht="15" customHeight="1" x14ac:dyDescent="0.25">
      <c r="A1945">
        <v>6</v>
      </c>
      <c r="B1945">
        <v>9.16</v>
      </c>
    </row>
    <row r="1946" spans="1:2" ht="15" customHeight="1" x14ac:dyDescent="0.25">
      <c r="A1946">
        <v>4</v>
      </c>
      <c r="B1946">
        <v>12.53</v>
      </c>
    </row>
    <row r="1947" spans="1:2" ht="15" customHeight="1" x14ac:dyDescent="0.25">
      <c r="A1947">
        <v>4</v>
      </c>
      <c r="B1947">
        <v>23.09</v>
      </c>
    </row>
    <row r="1948" spans="1:2" ht="15" customHeight="1" x14ac:dyDescent="0.25">
      <c r="A1948">
        <v>3</v>
      </c>
      <c r="B1948">
        <v>15.17</v>
      </c>
    </row>
    <row r="1949" spans="1:2" ht="15" customHeight="1" x14ac:dyDescent="0.25">
      <c r="A1949">
        <v>5</v>
      </c>
      <c r="B1949">
        <v>7.19</v>
      </c>
    </row>
    <row r="1950" spans="1:2" ht="15" customHeight="1" x14ac:dyDescent="0.25">
      <c r="A1950">
        <v>4</v>
      </c>
      <c r="B1950">
        <v>8.74</v>
      </c>
    </row>
    <row r="1951" spans="1:2" ht="15" customHeight="1" x14ac:dyDescent="0.25">
      <c r="A1951">
        <v>4</v>
      </c>
      <c r="B1951">
        <v>16.940000000000001</v>
      </c>
    </row>
    <row r="1952" spans="1:2" ht="15" customHeight="1" x14ac:dyDescent="0.25">
      <c r="A1952">
        <v>3</v>
      </c>
      <c r="B1952">
        <v>21.38</v>
      </c>
    </row>
    <row r="1953" spans="1:2" ht="15" customHeight="1" x14ac:dyDescent="0.25">
      <c r="A1953">
        <v>4</v>
      </c>
      <c r="B1953">
        <v>9.89</v>
      </c>
    </row>
    <row r="1954" spans="1:2" ht="15" customHeight="1" x14ac:dyDescent="0.25">
      <c r="A1954">
        <v>3</v>
      </c>
      <c r="B1954">
        <v>7.24</v>
      </c>
    </row>
    <row r="1955" spans="1:2" ht="15" customHeight="1" x14ac:dyDescent="0.25">
      <c r="A1955">
        <v>5</v>
      </c>
      <c r="B1955">
        <v>11.34</v>
      </c>
    </row>
    <row r="1956" spans="1:2" ht="15" customHeight="1" x14ac:dyDescent="0.25">
      <c r="A1956">
        <v>3</v>
      </c>
      <c r="B1956">
        <v>8.68</v>
      </c>
    </row>
    <row r="1957" spans="1:2" ht="15" customHeight="1" x14ac:dyDescent="0.25">
      <c r="A1957">
        <v>4</v>
      </c>
      <c r="B1957">
        <v>8.61</v>
      </c>
    </row>
    <row r="1958" spans="1:2" ht="15" customHeight="1" x14ac:dyDescent="0.25">
      <c r="A1958">
        <v>3</v>
      </c>
      <c r="B1958">
        <v>2.83</v>
      </c>
    </row>
    <row r="1959" spans="1:2" ht="15" customHeight="1" x14ac:dyDescent="0.25">
      <c r="A1959">
        <v>4</v>
      </c>
      <c r="B1959">
        <v>21.2</v>
      </c>
    </row>
    <row r="1960" spans="1:2" ht="15" customHeight="1" x14ac:dyDescent="0.25">
      <c r="A1960">
        <v>3</v>
      </c>
      <c r="B1960">
        <v>15.12</v>
      </c>
    </row>
    <row r="1961" spans="1:2" ht="15" customHeight="1" x14ac:dyDescent="0.25">
      <c r="A1961">
        <v>4</v>
      </c>
      <c r="B1961">
        <v>8.8699999999999992</v>
      </c>
    </row>
    <row r="1962" spans="1:2" ht="15" customHeight="1" x14ac:dyDescent="0.25">
      <c r="A1962">
        <v>3</v>
      </c>
      <c r="B1962">
        <v>9.36</v>
      </c>
    </row>
    <row r="1963" spans="1:2" ht="15" customHeight="1" x14ac:dyDescent="0.25">
      <c r="A1963">
        <v>5</v>
      </c>
      <c r="B1963">
        <v>31.6</v>
      </c>
    </row>
    <row r="1964" spans="1:2" ht="15" customHeight="1" x14ac:dyDescent="0.25">
      <c r="A1964">
        <v>3</v>
      </c>
      <c r="B1964">
        <v>5.76</v>
      </c>
    </row>
    <row r="1965" spans="1:2" ht="15" customHeight="1" x14ac:dyDescent="0.25">
      <c r="A1965">
        <v>6</v>
      </c>
      <c r="B1965">
        <v>36.200000000000003</v>
      </c>
    </row>
    <row r="1966" spans="1:2" ht="15" customHeight="1" x14ac:dyDescent="0.25">
      <c r="A1966">
        <v>6</v>
      </c>
      <c r="B1966">
        <v>4.54</v>
      </c>
    </row>
    <row r="1967" spans="1:2" ht="15" customHeight="1" x14ac:dyDescent="0.25">
      <c r="A1967">
        <v>4</v>
      </c>
      <c r="B1967">
        <v>2.19</v>
      </c>
    </row>
    <row r="1968" spans="1:2" ht="15" customHeight="1" x14ac:dyDescent="0.25">
      <c r="A1968">
        <v>5</v>
      </c>
      <c r="B1968">
        <v>22.18</v>
      </c>
    </row>
    <row r="1969" spans="1:2" ht="15" customHeight="1" x14ac:dyDescent="0.25">
      <c r="A1969">
        <v>4</v>
      </c>
      <c r="B1969">
        <v>12.4</v>
      </c>
    </row>
    <row r="1970" spans="1:2" ht="15" customHeight="1" x14ac:dyDescent="0.25">
      <c r="A1970">
        <v>3</v>
      </c>
      <c r="B1970">
        <v>16.899999999999999</v>
      </c>
    </row>
    <row r="1971" spans="1:2" ht="15" customHeight="1" x14ac:dyDescent="0.25">
      <c r="A1971">
        <v>4</v>
      </c>
      <c r="B1971">
        <v>7.03</v>
      </c>
    </row>
    <row r="1972" spans="1:2" ht="15" customHeight="1" x14ac:dyDescent="0.25">
      <c r="A1972">
        <v>3</v>
      </c>
      <c r="B1972">
        <v>9.6</v>
      </c>
    </row>
    <row r="1973" spans="1:2" ht="15" customHeight="1" x14ac:dyDescent="0.25">
      <c r="A1973">
        <v>3</v>
      </c>
      <c r="B1973">
        <v>8.58</v>
      </c>
    </row>
    <row r="1974" spans="1:2" ht="15" customHeight="1" x14ac:dyDescent="0.25">
      <c r="A1974">
        <v>3</v>
      </c>
      <c r="B1974">
        <v>13.34</v>
      </c>
    </row>
    <row r="1975" spans="1:2" ht="15" customHeight="1" x14ac:dyDescent="0.25">
      <c r="A1975">
        <v>4</v>
      </c>
      <c r="B1975">
        <v>7.2</v>
      </c>
    </row>
    <row r="1976" spans="1:2" ht="15" customHeight="1" x14ac:dyDescent="0.25">
      <c r="A1976">
        <v>4</v>
      </c>
      <c r="B1976">
        <v>22.8</v>
      </c>
    </row>
    <row r="1977" spans="1:2" ht="15" customHeight="1" x14ac:dyDescent="0.25">
      <c r="A1977">
        <v>5</v>
      </c>
      <c r="B1977">
        <v>16.61</v>
      </c>
    </row>
    <row r="1978" spans="1:2" ht="15" customHeight="1" x14ac:dyDescent="0.25">
      <c r="A1978">
        <v>5</v>
      </c>
      <c r="B1978">
        <v>8.35</v>
      </c>
    </row>
    <row r="1979" spans="1:2" ht="15" customHeight="1" x14ac:dyDescent="0.25">
      <c r="A1979">
        <v>4</v>
      </c>
      <c r="B1979">
        <v>5.0999999999999996</v>
      </c>
    </row>
    <row r="1980" spans="1:2" ht="15" customHeight="1" x14ac:dyDescent="0.25">
      <c r="A1980">
        <v>2</v>
      </c>
      <c r="B1980">
        <v>1.72</v>
      </c>
    </row>
    <row r="1981" spans="1:2" ht="15" customHeight="1" x14ac:dyDescent="0.25">
      <c r="A1981">
        <v>5</v>
      </c>
      <c r="B1981">
        <v>6.48</v>
      </c>
    </row>
    <row r="1982" spans="1:2" ht="15" customHeight="1" x14ac:dyDescent="0.25">
      <c r="A1982">
        <v>5</v>
      </c>
      <c r="B1982">
        <v>11.02</v>
      </c>
    </row>
    <row r="1983" spans="1:2" ht="15" customHeight="1" x14ac:dyDescent="0.25">
      <c r="A1983">
        <v>4</v>
      </c>
      <c r="B1983">
        <v>15.51</v>
      </c>
    </row>
    <row r="1984" spans="1:2" ht="15" customHeight="1" x14ac:dyDescent="0.25">
      <c r="A1984">
        <v>5</v>
      </c>
      <c r="B1984">
        <v>9.68</v>
      </c>
    </row>
    <row r="1985" spans="1:2" ht="15" customHeight="1" x14ac:dyDescent="0.25">
      <c r="A1985">
        <v>2</v>
      </c>
      <c r="B1985">
        <v>6.91</v>
      </c>
    </row>
    <row r="1986" spans="1:2" ht="15" customHeight="1" x14ac:dyDescent="0.25">
      <c r="A1986">
        <v>3</v>
      </c>
      <c r="B1986">
        <v>12.8</v>
      </c>
    </row>
    <row r="1987" spans="1:2" ht="15" customHeight="1" x14ac:dyDescent="0.25">
      <c r="A1987">
        <v>5</v>
      </c>
      <c r="B1987">
        <v>18.32</v>
      </c>
    </row>
    <row r="1988" spans="1:2" ht="15" customHeight="1" x14ac:dyDescent="0.25">
      <c r="A1988">
        <v>3</v>
      </c>
      <c r="B1988">
        <v>4.07</v>
      </c>
    </row>
    <row r="1989" spans="1:2" ht="15" customHeight="1" x14ac:dyDescent="0.25">
      <c r="A1989">
        <v>3</v>
      </c>
      <c r="B1989">
        <v>20.05</v>
      </c>
    </row>
    <row r="1990" spans="1:2" ht="15" customHeight="1" x14ac:dyDescent="0.25">
      <c r="A1990">
        <v>5</v>
      </c>
      <c r="B1990">
        <v>19.760000000000002</v>
      </c>
    </row>
    <row r="1991" spans="1:2" ht="15" customHeight="1" x14ac:dyDescent="0.25">
      <c r="A1991">
        <v>4</v>
      </c>
      <c r="B1991">
        <v>20.45</v>
      </c>
    </row>
    <row r="1992" spans="1:2" ht="15" customHeight="1" x14ac:dyDescent="0.25">
      <c r="A1992">
        <v>6</v>
      </c>
      <c r="B1992">
        <v>37.44</v>
      </c>
    </row>
    <row r="1993" spans="1:2" ht="15" customHeight="1" x14ac:dyDescent="0.25">
      <c r="A1993">
        <v>4</v>
      </c>
      <c r="B1993">
        <v>22.85</v>
      </c>
    </row>
    <row r="1994" spans="1:2" ht="15" customHeight="1" x14ac:dyDescent="0.25">
      <c r="A1994">
        <v>7</v>
      </c>
      <c r="B1994">
        <v>23.76</v>
      </c>
    </row>
    <row r="1995" spans="1:2" ht="15" customHeight="1" x14ac:dyDescent="0.25">
      <c r="A1995">
        <v>4</v>
      </c>
      <c r="B1995">
        <v>21.1</v>
      </c>
    </row>
    <row r="1996" spans="1:2" ht="15" customHeight="1" x14ac:dyDescent="0.25">
      <c r="A1996">
        <v>3</v>
      </c>
      <c r="B1996">
        <v>4.33</v>
      </c>
    </row>
    <row r="1997" spans="1:2" ht="15" customHeight="1" x14ac:dyDescent="0.25">
      <c r="A1997">
        <v>5</v>
      </c>
      <c r="B1997">
        <v>17.5</v>
      </c>
    </row>
    <row r="1998" spans="1:2" ht="15" customHeight="1" x14ac:dyDescent="0.25">
      <c r="A1998">
        <v>6</v>
      </c>
      <c r="B1998">
        <v>12.67</v>
      </c>
    </row>
    <row r="1999" spans="1:2" ht="15" customHeight="1" x14ac:dyDescent="0.25">
      <c r="A1999">
        <v>2</v>
      </c>
      <c r="B1999">
        <v>7.22</v>
      </c>
    </row>
    <row r="2000" spans="1:2" ht="15" customHeight="1" x14ac:dyDescent="0.25">
      <c r="A2000">
        <v>2</v>
      </c>
      <c r="B2000">
        <v>15.29</v>
      </c>
    </row>
    <row r="2001" spans="1:2" ht="15" customHeight="1" x14ac:dyDescent="0.25">
      <c r="A2001">
        <v>3</v>
      </c>
      <c r="B2001">
        <v>16.13</v>
      </c>
    </row>
    <row r="2002" spans="1:2" ht="15" customHeight="1" x14ac:dyDescent="0.25">
      <c r="A2002">
        <v>3</v>
      </c>
      <c r="B2002">
        <v>11.54</v>
      </c>
    </row>
    <row r="2003" spans="1:2" ht="15" customHeight="1" x14ac:dyDescent="0.25">
      <c r="A2003">
        <v>2</v>
      </c>
      <c r="B2003">
        <v>10</v>
      </c>
    </row>
    <row r="2004" spans="1:2" ht="15" customHeight="1" x14ac:dyDescent="0.25">
      <c r="A2004">
        <v>5</v>
      </c>
      <c r="B2004">
        <v>21.38</v>
      </c>
    </row>
    <row r="2005" spans="1:2" ht="15" customHeight="1" x14ac:dyDescent="0.25">
      <c r="A2005">
        <v>4</v>
      </c>
      <c r="B2005">
        <v>2.5</v>
      </c>
    </row>
    <row r="2006" spans="1:2" ht="15" customHeight="1" x14ac:dyDescent="0.25">
      <c r="A2006">
        <v>3</v>
      </c>
      <c r="B2006">
        <v>5.16</v>
      </c>
    </row>
    <row r="2007" spans="1:2" ht="15" customHeight="1" x14ac:dyDescent="0.25">
      <c r="A2007">
        <v>3</v>
      </c>
      <c r="B2007">
        <v>14.74</v>
      </c>
    </row>
    <row r="2008" spans="1:2" ht="15" customHeight="1" x14ac:dyDescent="0.25">
      <c r="A2008">
        <v>4</v>
      </c>
      <c r="B2008">
        <v>17.57</v>
      </c>
    </row>
    <row r="2009" spans="1:2" ht="15" customHeight="1" x14ac:dyDescent="0.25">
      <c r="A2009">
        <v>2</v>
      </c>
      <c r="B2009">
        <v>4.16</v>
      </c>
    </row>
    <row r="2010" spans="1:2" ht="15" customHeight="1" x14ac:dyDescent="0.25">
      <c r="A2010">
        <v>4</v>
      </c>
      <c r="B2010">
        <v>10.49</v>
      </c>
    </row>
    <row r="2011" spans="1:2" ht="15" customHeight="1" x14ac:dyDescent="0.25">
      <c r="A2011">
        <v>3</v>
      </c>
      <c r="B2011">
        <v>9.61</v>
      </c>
    </row>
    <row r="2012" spans="1:2" ht="15" customHeight="1" x14ac:dyDescent="0.25">
      <c r="A2012">
        <v>4</v>
      </c>
      <c r="B2012">
        <v>11.5</v>
      </c>
    </row>
    <row r="2013" spans="1:2" ht="15" customHeight="1" x14ac:dyDescent="0.25">
      <c r="A2013">
        <v>4</v>
      </c>
      <c r="B2013">
        <v>8.5299999999999994</v>
      </c>
    </row>
    <row r="2014" spans="1:2" ht="15" customHeight="1" x14ac:dyDescent="0.25">
      <c r="A2014">
        <v>5</v>
      </c>
      <c r="B2014">
        <v>13.5</v>
      </c>
    </row>
    <row r="2015" spans="1:2" ht="15" customHeight="1" x14ac:dyDescent="0.25">
      <c r="A2015">
        <v>4</v>
      </c>
      <c r="B2015">
        <v>15.44</v>
      </c>
    </row>
    <row r="2016" spans="1:2" ht="15" customHeight="1" x14ac:dyDescent="0.25">
      <c r="A2016">
        <v>3</v>
      </c>
      <c r="B2016">
        <v>3.15</v>
      </c>
    </row>
    <row r="2017" spans="1:2" ht="15" customHeight="1" x14ac:dyDescent="0.25">
      <c r="A2017">
        <v>5</v>
      </c>
      <c r="B2017">
        <v>28.44</v>
      </c>
    </row>
    <row r="2018" spans="1:2" ht="15" customHeight="1" x14ac:dyDescent="0.25">
      <c r="A2018">
        <v>4</v>
      </c>
      <c r="B2018">
        <v>7.91</v>
      </c>
    </row>
    <row r="2019" spans="1:2" ht="15" customHeight="1" x14ac:dyDescent="0.25">
      <c r="A2019">
        <v>3</v>
      </c>
      <c r="B2019">
        <v>12.42</v>
      </c>
    </row>
    <row r="2020" spans="1:2" ht="15" customHeight="1" x14ac:dyDescent="0.25">
      <c r="A2020">
        <v>5</v>
      </c>
      <c r="B2020">
        <v>30.91</v>
      </c>
    </row>
    <row r="2021" spans="1:2" ht="15" customHeight="1" x14ac:dyDescent="0.25">
      <c r="A2021">
        <v>3</v>
      </c>
      <c r="B2021">
        <v>3.44</v>
      </c>
    </row>
    <row r="2022" spans="1:2" ht="15" customHeight="1" x14ac:dyDescent="0.25">
      <c r="A2022">
        <v>5</v>
      </c>
      <c r="B2022">
        <v>11.75</v>
      </c>
    </row>
    <row r="2023" spans="1:2" ht="15" customHeight="1" x14ac:dyDescent="0.25">
      <c r="A2023">
        <v>4</v>
      </c>
      <c r="B2023">
        <v>18.43</v>
      </c>
    </row>
    <row r="2024" spans="1:2" ht="15" customHeight="1" x14ac:dyDescent="0.25">
      <c r="A2024">
        <v>3</v>
      </c>
      <c r="B2024">
        <v>6.13</v>
      </c>
    </row>
    <row r="2025" spans="1:2" ht="15" customHeight="1" x14ac:dyDescent="0.25">
      <c r="A2025">
        <v>6</v>
      </c>
      <c r="B2025">
        <v>17.760000000000002</v>
      </c>
    </row>
    <row r="2026" spans="1:2" ht="15" customHeight="1" x14ac:dyDescent="0.25">
      <c r="A2026">
        <v>2</v>
      </c>
      <c r="B2026">
        <v>6.4</v>
      </c>
    </row>
    <row r="2027" spans="1:2" ht="15" customHeight="1" x14ac:dyDescent="0.25">
      <c r="A2027">
        <v>4</v>
      </c>
      <c r="B2027">
        <v>10.14</v>
      </c>
    </row>
    <row r="2028" spans="1:2" ht="15" customHeight="1" x14ac:dyDescent="0.25">
      <c r="A2028">
        <v>5</v>
      </c>
      <c r="B2028">
        <v>4.3499999999999996</v>
      </c>
    </row>
    <row r="2029" spans="1:2" ht="15" customHeight="1" x14ac:dyDescent="0.25">
      <c r="A2029">
        <v>2</v>
      </c>
      <c r="B2029">
        <v>5.05</v>
      </c>
    </row>
    <row r="2030" spans="1:2" ht="15" customHeight="1" x14ac:dyDescent="0.25">
      <c r="A2030">
        <v>6</v>
      </c>
      <c r="B2030">
        <v>26.55</v>
      </c>
    </row>
    <row r="2031" spans="1:2" ht="15" customHeight="1" x14ac:dyDescent="0.25">
      <c r="A2031">
        <v>4</v>
      </c>
      <c r="B2031">
        <v>31.83</v>
      </c>
    </row>
    <row r="2032" spans="1:2" ht="15" customHeight="1" x14ac:dyDescent="0.25">
      <c r="A2032">
        <v>4</v>
      </c>
      <c r="B2032">
        <v>8.2100000000000009</v>
      </c>
    </row>
    <row r="2033" spans="1:2" ht="15" customHeight="1" x14ac:dyDescent="0.25">
      <c r="A2033">
        <v>6</v>
      </c>
      <c r="B2033">
        <v>11.31</v>
      </c>
    </row>
    <row r="2034" spans="1:2" ht="15" customHeight="1" x14ac:dyDescent="0.25">
      <c r="A2034">
        <v>4</v>
      </c>
      <c r="B2034">
        <v>20.25</v>
      </c>
    </row>
    <row r="2035" spans="1:2" ht="15" customHeight="1" x14ac:dyDescent="0.25">
      <c r="A2035">
        <v>5</v>
      </c>
      <c r="B2035">
        <v>18.29</v>
      </c>
    </row>
    <row r="2036" spans="1:2" ht="15" customHeight="1" x14ac:dyDescent="0.25">
      <c r="A2036">
        <v>2</v>
      </c>
      <c r="B2036">
        <v>5.96</v>
      </c>
    </row>
    <row r="2037" spans="1:2" ht="15" customHeight="1" x14ac:dyDescent="0.25">
      <c r="A2037">
        <v>3</v>
      </c>
      <c r="B2037">
        <v>12.38</v>
      </c>
    </row>
    <row r="2038" spans="1:2" ht="15" customHeight="1" x14ac:dyDescent="0.25">
      <c r="A2038">
        <v>5</v>
      </c>
      <c r="B2038">
        <v>12.24</v>
      </c>
    </row>
    <row r="2039" spans="1:2" ht="15" customHeight="1" x14ac:dyDescent="0.25">
      <c r="A2039">
        <v>5</v>
      </c>
      <c r="B2039">
        <v>11.02</v>
      </c>
    </row>
    <row r="2040" spans="1:2" ht="15" customHeight="1" x14ac:dyDescent="0.25">
      <c r="A2040">
        <v>4</v>
      </c>
      <c r="B2040">
        <v>5.63</v>
      </c>
    </row>
    <row r="2041" spans="1:2" ht="15" customHeight="1" x14ac:dyDescent="0.25">
      <c r="A2041">
        <v>5</v>
      </c>
      <c r="B2041">
        <v>15.77</v>
      </c>
    </row>
    <row r="2042" spans="1:2" ht="15" customHeight="1" x14ac:dyDescent="0.25">
      <c r="A2042">
        <v>4</v>
      </c>
      <c r="B2042">
        <v>5.04</v>
      </c>
    </row>
    <row r="2043" spans="1:2" ht="15" customHeight="1" x14ac:dyDescent="0.25">
      <c r="A2043">
        <v>3</v>
      </c>
      <c r="B2043">
        <v>17.11</v>
      </c>
    </row>
    <row r="2044" spans="1:2" ht="15" customHeight="1" x14ac:dyDescent="0.25">
      <c r="A2044">
        <v>4</v>
      </c>
      <c r="B2044">
        <v>20.399999999999999</v>
      </c>
    </row>
    <row r="2045" spans="1:2" ht="15" customHeight="1" x14ac:dyDescent="0.25">
      <c r="A2045">
        <v>4</v>
      </c>
      <c r="B2045">
        <v>9.1999999999999993</v>
      </c>
    </row>
    <row r="2046" spans="1:2" ht="15" customHeight="1" x14ac:dyDescent="0.25">
      <c r="A2046">
        <v>3</v>
      </c>
      <c r="B2046">
        <v>4.93</v>
      </c>
    </row>
    <row r="2047" spans="1:2" ht="15" customHeight="1" x14ac:dyDescent="0.25">
      <c r="A2047">
        <v>4</v>
      </c>
      <c r="B2047">
        <v>4.68</v>
      </c>
    </row>
    <row r="2048" spans="1:2" ht="15" customHeight="1" x14ac:dyDescent="0.25">
      <c r="A2048">
        <v>4</v>
      </c>
      <c r="B2048">
        <v>16.63</v>
      </c>
    </row>
    <row r="2049" spans="1:2" ht="15" customHeight="1" x14ac:dyDescent="0.25">
      <c r="A2049">
        <v>2</v>
      </c>
      <c r="B2049">
        <v>12.76</v>
      </c>
    </row>
    <row r="2050" spans="1:2" ht="15" customHeight="1" x14ac:dyDescent="0.25">
      <c r="A2050">
        <v>3</v>
      </c>
      <c r="B2050">
        <v>1.89</v>
      </c>
    </row>
    <row r="2051" spans="1:2" ht="15" customHeight="1" x14ac:dyDescent="0.25">
      <c r="A2051">
        <v>2</v>
      </c>
      <c r="B2051">
        <v>2.81</v>
      </c>
    </row>
    <row r="2052" spans="1:2" ht="15" customHeight="1" x14ac:dyDescent="0.25">
      <c r="A2052">
        <v>4</v>
      </c>
      <c r="B2052">
        <v>6.66</v>
      </c>
    </row>
    <row r="2053" spans="1:2" ht="15" customHeight="1" x14ac:dyDescent="0.25">
      <c r="A2053">
        <v>6</v>
      </c>
      <c r="B2053">
        <v>6.99</v>
      </c>
    </row>
    <row r="2054" spans="1:2" ht="15" customHeight="1" x14ac:dyDescent="0.25">
      <c r="A2054">
        <v>4</v>
      </c>
      <c r="B2054">
        <v>18.13</v>
      </c>
    </row>
    <row r="2055" spans="1:2" ht="15" customHeight="1" x14ac:dyDescent="0.25">
      <c r="A2055">
        <v>4</v>
      </c>
      <c r="B2055">
        <v>1.1000000000000001</v>
      </c>
    </row>
    <row r="2056" spans="1:2" ht="15" customHeight="1" x14ac:dyDescent="0.25">
      <c r="A2056">
        <v>2</v>
      </c>
      <c r="B2056">
        <v>9.0500000000000007</v>
      </c>
    </row>
    <row r="2057" spans="1:2" ht="15" customHeight="1" x14ac:dyDescent="0.25">
      <c r="A2057">
        <v>5</v>
      </c>
      <c r="B2057">
        <v>18.97</v>
      </c>
    </row>
    <row r="2058" spans="1:2" ht="15" customHeight="1" x14ac:dyDescent="0.25">
      <c r="A2058">
        <v>3</v>
      </c>
      <c r="B2058">
        <v>4.66</v>
      </c>
    </row>
    <row r="2059" spans="1:2" ht="15" customHeight="1" x14ac:dyDescent="0.25">
      <c r="A2059">
        <v>5</v>
      </c>
      <c r="B2059">
        <v>12.9</v>
      </c>
    </row>
    <row r="2060" spans="1:2" ht="15" customHeight="1" x14ac:dyDescent="0.25">
      <c r="A2060">
        <v>4</v>
      </c>
      <c r="B2060">
        <v>9.98</v>
      </c>
    </row>
    <row r="2061" spans="1:2" ht="15" customHeight="1" x14ac:dyDescent="0.25">
      <c r="A2061">
        <v>3</v>
      </c>
      <c r="B2061">
        <v>29.89</v>
      </c>
    </row>
    <row r="2062" spans="1:2" ht="15" customHeight="1" x14ac:dyDescent="0.25">
      <c r="A2062">
        <v>3</v>
      </c>
      <c r="B2062">
        <v>18.100000000000001</v>
      </c>
    </row>
    <row r="2063" spans="1:2" ht="15" customHeight="1" x14ac:dyDescent="0.25">
      <c r="A2063">
        <v>2</v>
      </c>
      <c r="B2063">
        <v>4.33</v>
      </c>
    </row>
    <row r="2064" spans="1:2" ht="15" customHeight="1" x14ac:dyDescent="0.25">
      <c r="A2064">
        <v>5</v>
      </c>
      <c r="B2064">
        <v>7.74</v>
      </c>
    </row>
    <row r="2065" spans="1:2" ht="15" customHeight="1" x14ac:dyDescent="0.25">
      <c r="A2065">
        <v>4</v>
      </c>
      <c r="B2065">
        <v>12.53</v>
      </c>
    </row>
    <row r="2066" spans="1:2" ht="15" customHeight="1" x14ac:dyDescent="0.25">
      <c r="A2066">
        <v>3</v>
      </c>
      <c r="B2066">
        <v>13.38</v>
      </c>
    </row>
    <row r="2067" spans="1:2" ht="15" customHeight="1" x14ac:dyDescent="0.25">
      <c r="A2067">
        <v>5</v>
      </c>
      <c r="B2067">
        <v>41.1</v>
      </c>
    </row>
    <row r="2068" spans="1:2" ht="15" customHeight="1" x14ac:dyDescent="0.25">
      <c r="A2068">
        <v>4</v>
      </c>
      <c r="B2068">
        <v>12.08</v>
      </c>
    </row>
    <row r="2069" spans="1:2" ht="15" customHeight="1" x14ac:dyDescent="0.25">
      <c r="A2069">
        <v>4</v>
      </c>
      <c r="B2069">
        <v>2.82</v>
      </c>
    </row>
    <row r="2070" spans="1:2" ht="15" customHeight="1" x14ac:dyDescent="0.25">
      <c r="A2070">
        <v>4</v>
      </c>
      <c r="B2070">
        <v>4.54</v>
      </c>
    </row>
    <row r="2071" spans="1:2" ht="15" customHeight="1" x14ac:dyDescent="0.25">
      <c r="A2071">
        <v>2</v>
      </c>
      <c r="B2071">
        <v>6.3</v>
      </c>
    </row>
    <row r="2072" spans="1:2" ht="15" customHeight="1" x14ac:dyDescent="0.25">
      <c r="A2072">
        <v>2</v>
      </c>
      <c r="B2072">
        <v>16.420000000000002</v>
      </c>
    </row>
    <row r="2073" spans="1:2" ht="15" customHeight="1" x14ac:dyDescent="0.25">
      <c r="A2073">
        <v>5</v>
      </c>
      <c r="B2073">
        <v>4.45</v>
      </c>
    </row>
    <row r="2074" spans="1:2" ht="15" customHeight="1" x14ac:dyDescent="0.25">
      <c r="A2074">
        <v>5</v>
      </c>
      <c r="B2074">
        <v>3.2</v>
      </c>
    </row>
    <row r="2075" spans="1:2" ht="15" customHeight="1" x14ac:dyDescent="0.25">
      <c r="A2075">
        <v>4</v>
      </c>
      <c r="B2075">
        <v>4.47</v>
      </c>
    </row>
    <row r="2076" spans="1:2" ht="15" customHeight="1" x14ac:dyDescent="0.25">
      <c r="A2076">
        <v>3</v>
      </c>
      <c r="B2076">
        <v>12.93</v>
      </c>
    </row>
    <row r="2077" spans="1:2" ht="15" customHeight="1" x14ac:dyDescent="0.25">
      <c r="A2077">
        <v>5</v>
      </c>
      <c r="B2077">
        <v>15.84</v>
      </c>
    </row>
    <row r="2078" spans="1:2" ht="15" customHeight="1" x14ac:dyDescent="0.25">
      <c r="A2078">
        <v>2</v>
      </c>
      <c r="B2078">
        <v>3.47</v>
      </c>
    </row>
    <row r="2079" spans="1:2" ht="15" customHeight="1" x14ac:dyDescent="0.25">
      <c r="A2079">
        <v>3</v>
      </c>
      <c r="B2079">
        <v>8.9</v>
      </c>
    </row>
    <row r="2080" spans="1:2" ht="15" customHeight="1" x14ac:dyDescent="0.25">
      <c r="A2080">
        <v>3</v>
      </c>
      <c r="B2080">
        <v>14.2</v>
      </c>
    </row>
    <row r="2081" spans="1:2" ht="15" customHeight="1" x14ac:dyDescent="0.25">
      <c r="A2081">
        <v>4</v>
      </c>
      <c r="B2081">
        <v>6.28</v>
      </c>
    </row>
    <row r="2082" spans="1:2" ht="15" customHeight="1" x14ac:dyDescent="0.25">
      <c r="A2082">
        <v>3</v>
      </c>
      <c r="B2082">
        <v>10.63</v>
      </c>
    </row>
    <row r="2083" spans="1:2" ht="15" customHeight="1" x14ac:dyDescent="0.25">
      <c r="A2083">
        <v>3</v>
      </c>
      <c r="B2083">
        <v>16.829999999999998</v>
      </c>
    </row>
    <row r="2084" spans="1:2" ht="15" customHeight="1" x14ac:dyDescent="0.25">
      <c r="A2084">
        <v>6</v>
      </c>
      <c r="B2084">
        <v>28.32</v>
      </c>
    </row>
    <row r="2085" spans="1:2" ht="15" customHeight="1" x14ac:dyDescent="0.25">
      <c r="A2085">
        <v>3</v>
      </c>
      <c r="B2085">
        <v>8.42</v>
      </c>
    </row>
    <row r="2086" spans="1:2" ht="15" customHeight="1" x14ac:dyDescent="0.25">
      <c r="A2086">
        <v>6</v>
      </c>
      <c r="B2086">
        <v>12.53</v>
      </c>
    </row>
    <row r="2087" spans="1:2" ht="15" customHeight="1" x14ac:dyDescent="0.25">
      <c r="A2087">
        <v>5</v>
      </c>
      <c r="B2087">
        <v>18.77</v>
      </c>
    </row>
    <row r="2088" spans="1:2" ht="15" customHeight="1" x14ac:dyDescent="0.25">
      <c r="A2088">
        <v>4</v>
      </c>
      <c r="B2088">
        <v>16.3</v>
      </c>
    </row>
    <row r="2089" spans="1:2" ht="15" customHeight="1" x14ac:dyDescent="0.25">
      <c r="A2089">
        <v>4</v>
      </c>
      <c r="B2089">
        <v>7.4</v>
      </c>
    </row>
    <row r="2090" spans="1:2" ht="15" customHeight="1" x14ac:dyDescent="0.25">
      <c r="A2090">
        <v>3</v>
      </c>
      <c r="B2090">
        <v>5.16</v>
      </c>
    </row>
    <row r="2091" spans="1:2" ht="15" customHeight="1" x14ac:dyDescent="0.25">
      <c r="A2091">
        <v>4</v>
      </c>
      <c r="B2091">
        <v>7.74</v>
      </c>
    </row>
    <row r="2092" spans="1:2" ht="15" customHeight="1" x14ac:dyDescent="0.25">
      <c r="A2092">
        <v>4</v>
      </c>
      <c r="B2092">
        <v>12.33</v>
      </c>
    </row>
    <row r="2093" spans="1:2" ht="15" customHeight="1" x14ac:dyDescent="0.25">
      <c r="A2093">
        <v>5</v>
      </c>
      <c r="B2093">
        <v>12.35</v>
      </c>
    </row>
    <row r="2094" spans="1:2" ht="15" customHeight="1" x14ac:dyDescent="0.25">
      <c r="A2094">
        <v>6</v>
      </c>
      <c r="B2094">
        <v>8.4</v>
      </c>
    </row>
    <row r="2095" spans="1:2" ht="15" customHeight="1" x14ac:dyDescent="0.25">
      <c r="A2095">
        <v>3</v>
      </c>
      <c r="B2095">
        <v>10.68</v>
      </c>
    </row>
    <row r="2096" spans="1:2" ht="15" customHeight="1" x14ac:dyDescent="0.25">
      <c r="A2096">
        <v>4</v>
      </c>
      <c r="B2096">
        <v>5.92</v>
      </c>
    </row>
    <row r="2097" spans="1:2" ht="15" customHeight="1" x14ac:dyDescent="0.25">
      <c r="A2097">
        <v>3</v>
      </c>
      <c r="B2097">
        <v>19.43</v>
      </c>
    </row>
    <row r="2098" spans="1:2" ht="15" customHeight="1" x14ac:dyDescent="0.25">
      <c r="A2098">
        <v>4</v>
      </c>
      <c r="B2098">
        <v>10.34</v>
      </c>
    </row>
    <row r="2099" spans="1:2" ht="15" customHeight="1" x14ac:dyDescent="0.25">
      <c r="A2099">
        <v>5</v>
      </c>
      <c r="B2099">
        <v>18.46</v>
      </c>
    </row>
    <row r="2100" spans="1:2" ht="15" customHeight="1" x14ac:dyDescent="0.25">
      <c r="A2100">
        <v>4</v>
      </c>
      <c r="B2100">
        <v>12.24</v>
      </c>
    </row>
    <row r="2101" spans="1:2" ht="15" customHeight="1" x14ac:dyDescent="0.25">
      <c r="A2101">
        <v>6</v>
      </c>
      <c r="B2101">
        <v>22.56</v>
      </c>
    </row>
    <row r="2102" spans="1:2" ht="15" customHeight="1" x14ac:dyDescent="0.25">
      <c r="A2102">
        <v>4</v>
      </c>
      <c r="B2102">
        <v>33.9</v>
      </c>
    </row>
    <row r="2103" spans="1:2" ht="15" customHeight="1" x14ac:dyDescent="0.25">
      <c r="A2103">
        <v>4</v>
      </c>
      <c r="B2103">
        <v>3.62</v>
      </c>
    </row>
    <row r="2104" spans="1:2" ht="15" customHeight="1" x14ac:dyDescent="0.25">
      <c r="A2104">
        <v>4</v>
      </c>
      <c r="B2104">
        <v>7.44</v>
      </c>
    </row>
    <row r="2105" spans="1:2" ht="15" customHeight="1" x14ac:dyDescent="0.25">
      <c r="A2105">
        <v>3</v>
      </c>
      <c r="B2105">
        <v>7.04</v>
      </c>
    </row>
    <row r="2106" spans="1:2" ht="15" customHeight="1" x14ac:dyDescent="0.25">
      <c r="A2106">
        <v>6</v>
      </c>
      <c r="B2106">
        <v>13.74</v>
      </c>
    </row>
    <row r="2107" spans="1:2" ht="15" customHeight="1" x14ac:dyDescent="0.25">
      <c r="A2107">
        <v>5</v>
      </c>
      <c r="B2107">
        <v>14.52</v>
      </c>
    </row>
    <row r="2108" spans="1:2" ht="15" customHeight="1" x14ac:dyDescent="0.25">
      <c r="A2108">
        <v>5</v>
      </c>
      <c r="B2108">
        <v>20.98</v>
      </c>
    </row>
    <row r="2109" spans="1:2" ht="15" customHeight="1" x14ac:dyDescent="0.25">
      <c r="A2109">
        <v>6</v>
      </c>
      <c r="B2109">
        <v>23.93</v>
      </c>
    </row>
    <row r="2110" spans="1:2" ht="15" customHeight="1" x14ac:dyDescent="0.25">
      <c r="A2110">
        <v>4</v>
      </c>
      <c r="B2110">
        <v>4.2</v>
      </c>
    </row>
    <row r="2111" spans="1:2" ht="15" customHeight="1" x14ac:dyDescent="0.25">
      <c r="A2111">
        <v>4</v>
      </c>
      <c r="B2111">
        <v>17.100000000000001</v>
      </c>
    </row>
    <row r="2112" spans="1:2" ht="15" customHeight="1" x14ac:dyDescent="0.25">
      <c r="A2112">
        <v>3</v>
      </c>
      <c r="B2112">
        <v>3.19</v>
      </c>
    </row>
    <row r="2113" spans="1:2" ht="15" customHeight="1" x14ac:dyDescent="0.25">
      <c r="A2113">
        <v>5</v>
      </c>
      <c r="B2113">
        <v>16.93</v>
      </c>
    </row>
    <row r="2114" spans="1:2" ht="15" customHeight="1" x14ac:dyDescent="0.25">
      <c r="A2114">
        <v>2</v>
      </c>
      <c r="B2114">
        <v>14.78</v>
      </c>
    </row>
    <row r="2115" spans="1:2" ht="15" customHeight="1" x14ac:dyDescent="0.25">
      <c r="A2115">
        <v>3</v>
      </c>
      <c r="B2115">
        <v>5.88</v>
      </c>
    </row>
    <row r="2116" spans="1:2" ht="15" customHeight="1" x14ac:dyDescent="0.25">
      <c r="A2116">
        <v>2</v>
      </c>
      <c r="B2116">
        <v>8.83</v>
      </c>
    </row>
    <row r="2117" spans="1:2" ht="15" customHeight="1" x14ac:dyDescent="0.25">
      <c r="A2117">
        <v>4</v>
      </c>
      <c r="B2117">
        <v>25.27</v>
      </c>
    </row>
    <row r="2118" spans="1:2" ht="15" customHeight="1" x14ac:dyDescent="0.25">
      <c r="A2118">
        <v>3</v>
      </c>
      <c r="B2118">
        <v>4.3600000000000003</v>
      </c>
    </row>
    <row r="2119" spans="1:2" ht="15" customHeight="1" x14ac:dyDescent="0.25">
      <c r="A2119">
        <v>5</v>
      </c>
      <c r="B2119">
        <v>17.63</v>
      </c>
    </row>
    <row r="2120" spans="1:2" ht="15" customHeight="1" x14ac:dyDescent="0.25">
      <c r="A2120">
        <v>4</v>
      </c>
      <c r="B2120">
        <v>6.72</v>
      </c>
    </row>
    <row r="2121" spans="1:2" ht="15" customHeight="1" x14ac:dyDescent="0.25">
      <c r="A2121">
        <v>7</v>
      </c>
      <c r="B2121">
        <v>12.32</v>
      </c>
    </row>
    <row r="2122" spans="1:2" ht="15" customHeight="1" x14ac:dyDescent="0.25">
      <c r="A2122">
        <v>5</v>
      </c>
      <c r="B2122">
        <v>14.79</v>
      </c>
    </row>
    <row r="2123" spans="1:2" ht="15" customHeight="1" x14ac:dyDescent="0.25">
      <c r="A2123">
        <v>5</v>
      </c>
      <c r="B2123">
        <v>14.74</v>
      </c>
    </row>
    <row r="2124" spans="1:2" ht="15" customHeight="1" x14ac:dyDescent="0.25">
      <c r="A2124">
        <v>3</v>
      </c>
      <c r="B2124">
        <v>4.51</v>
      </c>
    </row>
    <row r="2125" spans="1:2" ht="15" customHeight="1" x14ac:dyDescent="0.25">
      <c r="A2125">
        <v>3</v>
      </c>
      <c r="B2125">
        <v>9.6</v>
      </c>
    </row>
    <row r="2126" spans="1:2" ht="15" customHeight="1" x14ac:dyDescent="0.25">
      <c r="A2126">
        <v>3</v>
      </c>
      <c r="B2126">
        <v>6.52</v>
      </c>
    </row>
    <row r="2127" spans="1:2" ht="15" customHeight="1" x14ac:dyDescent="0.25">
      <c r="A2127">
        <v>5</v>
      </c>
      <c r="B2127">
        <v>10.44</v>
      </c>
    </row>
    <row r="2128" spans="1:2" ht="15" customHeight="1" x14ac:dyDescent="0.25">
      <c r="A2128">
        <v>2</v>
      </c>
      <c r="B2128">
        <v>15.23</v>
      </c>
    </row>
    <row r="2129" spans="1:2" ht="15" customHeight="1" x14ac:dyDescent="0.25">
      <c r="A2129">
        <v>4</v>
      </c>
      <c r="B2129">
        <v>1.32</v>
      </c>
    </row>
    <row r="2130" spans="1:2" ht="15" customHeight="1" x14ac:dyDescent="0.25">
      <c r="A2130">
        <v>1</v>
      </c>
      <c r="B2130">
        <v>4.9800000000000004</v>
      </c>
    </row>
    <row r="2131" spans="1:2" ht="15" customHeight="1" x14ac:dyDescent="0.25">
      <c r="A2131">
        <v>6</v>
      </c>
      <c r="B2131">
        <v>7</v>
      </c>
    </row>
    <row r="2132" spans="1:2" ht="15" customHeight="1" x14ac:dyDescent="0.25">
      <c r="A2132">
        <v>4</v>
      </c>
      <c r="B2132">
        <v>23.49</v>
      </c>
    </row>
    <row r="2133" spans="1:2" ht="15" customHeight="1" x14ac:dyDescent="0.25">
      <c r="A2133">
        <v>3</v>
      </c>
      <c r="B2133">
        <v>7.95</v>
      </c>
    </row>
    <row r="2134" spans="1:2" ht="15" customHeight="1" x14ac:dyDescent="0.25">
      <c r="A2134">
        <v>5</v>
      </c>
      <c r="B2134">
        <v>21.63</v>
      </c>
    </row>
    <row r="2135" spans="1:2" ht="15" customHeight="1" x14ac:dyDescent="0.25">
      <c r="A2135">
        <v>3</v>
      </c>
      <c r="B2135">
        <v>6.2</v>
      </c>
    </row>
    <row r="2136" spans="1:2" ht="15" customHeight="1" x14ac:dyDescent="0.25">
      <c r="A2136">
        <v>4</v>
      </c>
      <c r="B2136">
        <v>11.26</v>
      </c>
    </row>
    <row r="2137" spans="1:2" ht="15" customHeight="1" x14ac:dyDescent="0.25">
      <c r="A2137">
        <v>4</v>
      </c>
      <c r="B2137">
        <v>16.38</v>
      </c>
    </row>
    <row r="2138" spans="1:2" ht="15" customHeight="1" x14ac:dyDescent="0.25">
      <c r="A2138">
        <v>2</v>
      </c>
      <c r="B2138">
        <v>10.67</v>
      </c>
    </row>
    <row r="2139" spans="1:2" ht="15" customHeight="1" x14ac:dyDescent="0.25">
      <c r="A2139">
        <v>3</v>
      </c>
      <c r="B2139">
        <v>8.2200000000000006</v>
      </c>
    </row>
    <row r="2140" spans="1:2" ht="15" customHeight="1" x14ac:dyDescent="0.25">
      <c r="A2140">
        <v>3</v>
      </c>
      <c r="B2140">
        <v>7.74</v>
      </c>
    </row>
    <row r="2141" spans="1:2" ht="15" customHeight="1" x14ac:dyDescent="0.25">
      <c r="A2141">
        <v>3</v>
      </c>
      <c r="B2141">
        <v>13.15</v>
      </c>
    </row>
    <row r="2142" spans="1:2" ht="15" customHeight="1" x14ac:dyDescent="0.25">
      <c r="A2142">
        <v>4</v>
      </c>
      <c r="B2142">
        <v>7.96</v>
      </c>
    </row>
    <row r="2143" spans="1:2" ht="15" customHeight="1" x14ac:dyDescent="0.25">
      <c r="A2143">
        <v>6</v>
      </c>
      <c r="B2143">
        <v>23.14</v>
      </c>
    </row>
    <row r="2144" spans="1:2" ht="15" customHeight="1" x14ac:dyDescent="0.25">
      <c r="A2144">
        <v>6</v>
      </c>
      <c r="B2144">
        <v>39.42</v>
      </c>
    </row>
    <row r="2145" spans="1:2" ht="15" customHeight="1" x14ac:dyDescent="0.25">
      <c r="A2145">
        <v>6</v>
      </c>
      <c r="B2145">
        <v>22.05</v>
      </c>
    </row>
    <row r="2146" spans="1:2" ht="15" customHeight="1" x14ac:dyDescent="0.25">
      <c r="A2146">
        <v>2</v>
      </c>
      <c r="B2146">
        <v>4.03</v>
      </c>
    </row>
    <row r="2147" spans="1:2" ht="15" customHeight="1" x14ac:dyDescent="0.25">
      <c r="A2147">
        <v>4</v>
      </c>
      <c r="B2147">
        <v>2.16</v>
      </c>
    </row>
    <row r="2148" spans="1:2" ht="15" customHeight="1" x14ac:dyDescent="0.25">
      <c r="A2148">
        <v>5</v>
      </c>
      <c r="B2148">
        <v>10.3</v>
      </c>
    </row>
    <row r="2149" spans="1:2" ht="15" customHeight="1" x14ac:dyDescent="0.25">
      <c r="A2149">
        <v>4</v>
      </c>
      <c r="B2149">
        <v>2.81</v>
      </c>
    </row>
    <row r="2150" spans="1:2" ht="15" customHeight="1" x14ac:dyDescent="0.25">
      <c r="A2150">
        <v>5</v>
      </c>
      <c r="B2150">
        <v>11.52</v>
      </c>
    </row>
    <row r="2151" spans="1:2" ht="15" customHeight="1" x14ac:dyDescent="0.25">
      <c r="A2151">
        <v>4</v>
      </c>
      <c r="B2151">
        <v>26.93</v>
      </c>
    </row>
    <row r="2152" spans="1:2" ht="15" customHeight="1" x14ac:dyDescent="0.25">
      <c r="A2152">
        <v>4</v>
      </c>
      <c r="B2152">
        <v>4.7699999999999996</v>
      </c>
    </row>
    <row r="2153" spans="1:2" ht="15" customHeight="1" x14ac:dyDescent="0.25">
      <c r="A2153">
        <v>1</v>
      </c>
      <c r="B2153">
        <v>6.62</v>
      </c>
    </row>
    <row r="2154" spans="1:2" ht="15" customHeight="1" x14ac:dyDescent="0.25">
      <c r="A2154">
        <v>7</v>
      </c>
      <c r="B2154">
        <v>22.49</v>
      </c>
    </row>
    <row r="2155" spans="1:2" ht="15" customHeight="1" x14ac:dyDescent="0.25">
      <c r="A2155">
        <v>5</v>
      </c>
      <c r="B2155">
        <v>6.01</v>
      </c>
    </row>
    <row r="2156" spans="1:2" ht="15" customHeight="1" x14ac:dyDescent="0.25">
      <c r="A2156">
        <v>3</v>
      </c>
      <c r="B2156">
        <v>10.9</v>
      </c>
    </row>
    <row r="2157" spans="1:2" ht="15" customHeight="1" x14ac:dyDescent="0.25">
      <c r="A2157">
        <v>4</v>
      </c>
      <c r="B2157">
        <v>17.98</v>
      </c>
    </row>
    <row r="2158" spans="1:2" ht="15" customHeight="1" x14ac:dyDescent="0.25">
      <c r="A2158">
        <v>4</v>
      </c>
      <c r="B2158">
        <v>2.81</v>
      </c>
    </row>
    <row r="2159" spans="1:2" ht="15" customHeight="1" x14ac:dyDescent="0.25">
      <c r="A2159">
        <v>4</v>
      </c>
      <c r="B2159">
        <v>22.01</v>
      </c>
    </row>
    <row r="2160" spans="1:2" ht="15" customHeight="1" x14ac:dyDescent="0.25">
      <c r="A2160">
        <v>3</v>
      </c>
      <c r="B2160">
        <v>6.53</v>
      </c>
    </row>
    <row r="2161" spans="1:2" ht="15" customHeight="1" x14ac:dyDescent="0.25">
      <c r="A2161">
        <v>6</v>
      </c>
      <c r="B2161">
        <v>16.18</v>
      </c>
    </row>
    <row r="2162" spans="1:2" ht="15" customHeight="1" x14ac:dyDescent="0.25">
      <c r="A2162">
        <v>5</v>
      </c>
      <c r="B2162">
        <v>14.76</v>
      </c>
    </row>
    <row r="2163" spans="1:2" ht="15" customHeight="1" x14ac:dyDescent="0.25">
      <c r="A2163">
        <v>4</v>
      </c>
      <c r="B2163">
        <v>3.89</v>
      </c>
    </row>
    <row r="2164" spans="1:2" ht="15" customHeight="1" x14ac:dyDescent="0.25">
      <c r="A2164">
        <v>3</v>
      </c>
      <c r="B2164">
        <v>12.42</v>
      </c>
    </row>
    <row r="2165" spans="1:2" ht="15" customHeight="1" x14ac:dyDescent="0.25">
      <c r="A2165">
        <v>4</v>
      </c>
      <c r="B2165">
        <v>11.17</v>
      </c>
    </row>
    <row r="2166" spans="1:2" ht="15" customHeight="1" x14ac:dyDescent="0.25">
      <c r="A2166">
        <v>5</v>
      </c>
      <c r="B2166">
        <v>8.01</v>
      </c>
    </row>
    <row r="2167" spans="1:2" ht="15" customHeight="1" x14ac:dyDescent="0.25">
      <c r="A2167">
        <v>4</v>
      </c>
      <c r="B2167">
        <v>10.38</v>
      </c>
    </row>
    <row r="2168" spans="1:2" ht="15" customHeight="1" x14ac:dyDescent="0.25">
      <c r="A2168">
        <v>4</v>
      </c>
      <c r="B2168">
        <v>5.28</v>
      </c>
    </row>
    <row r="2169" spans="1:2" ht="15" customHeight="1" x14ac:dyDescent="0.25">
      <c r="A2169">
        <v>4</v>
      </c>
      <c r="B2169">
        <v>12.24</v>
      </c>
    </row>
    <row r="2170" spans="1:2" ht="15" customHeight="1" x14ac:dyDescent="0.25">
      <c r="A2170">
        <v>4</v>
      </c>
      <c r="B2170">
        <v>19.07</v>
      </c>
    </row>
    <row r="2171" spans="1:2" ht="15" customHeight="1" x14ac:dyDescent="0.25">
      <c r="A2171">
        <v>2</v>
      </c>
      <c r="B2171">
        <v>14.54</v>
      </c>
    </row>
    <row r="2172" spans="1:2" ht="15" customHeight="1" x14ac:dyDescent="0.25">
      <c r="A2172">
        <v>4</v>
      </c>
      <c r="B2172">
        <v>12.14</v>
      </c>
    </row>
    <row r="2173" spans="1:2" ht="15" customHeight="1" x14ac:dyDescent="0.25">
      <c r="A2173">
        <v>2</v>
      </c>
      <c r="B2173">
        <v>4.0199999999999996</v>
      </c>
    </row>
    <row r="2174" spans="1:2" ht="15" customHeight="1" x14ac:dyDescent="0.25">
      <c r="A2174">
        <v>3</v>
      </c>
      <c r="B2174">
        <v>2.5</v>
      </c>
    </row>
    <row r="2175" spans="1:2" ht="15" customHeight="1" x14ac:dyDescent="0.25">
      <c r="A2175">
        <v>3</v>
      </c>
      <c r="B2175">
        <v>2.74</v>
      </c>
    </row>
    <row r="2176" spans="1:2" ht="15" customHeight="1" x14ac:dyDescent="0.25">
      <c r="A2176">
        <v>5</v>
      </c>
      <c r="B2176">
        <v>18</v>
      </c>
    </row>
    <row r="2177" spans="1:2" ht="15" customHeight="1" x14ac:dyDescent="0.25">
      <c r="A2177">
        <v>4</v>
      </c>
      <c r="B2177">
        <v>14.39</v>
      </c>
    </row>
    <row r="2178" spans="1:2" ht="15" customHeight="1" x14ac:dyDescent="0.25">
      <c r="A2178">
        <v>6</v>
      </c>
      <c r="B2178">
        <v>3.85</v>
      </c>
    </row>
    <row r="2179" spans="1:2" ht="15" customHeight="1" x14ac:dyDescent="0.25">
      <c r="A2179">
        <v>5</v>
      </c>
      <c r="B2179">
        <v>14.92</v>
      </c>
    </row>
    <row r="2180" spans="1:2" ht="15" customHeight="1" x14ac:dyDescent="0.25">
      <c r="A2180">
        <v>3</v>
      </c>
      <c r="B2180">
        <v>25.06</v>
      </c>
    </row>
    <row r="2181" spans="1:2" ht="15" customHeight="1" x14ac:dyDescent="0.25">
      <c r="A2181">
        <v>4</v>
      </c>
      <c r="B2181">
        <v>9.69</v>
      </c>
    </row>
    <row r="2182" spans="1:2" ht="15" customHeight="1" x14ac:dyDescent="0.25">
      <c r="A2182">
        <v>3</v>
      </c>
      <c r="B2182">
        <v>11.84</v>
      </c>
    </row>
    <row r="2183" spans="1:2" ht="15" customHeight="1" x14ac:dyDescent="0.25">
      <c r="A2183">
        <v>3</v>
      </c>
      <c r="B2183">
        <v>9.23</v>
      </c>
    </row>
    <row r="2184" spans="1:2" ht="15" customHeight="1" x14ac:dyDescent="0.25">
      <c r="A2184">
        <v>5</v>
      </c>
      <c r="B2184">
        <v>16.93</v>
      </c>
    </row>
    <row r="2185" spans="1:2" ht="15" customHeight="1" x14ac:dyDescent="0.25">
      <c r="A2185">
        <v>4</v>
      </c>
      <c r="B2185">
        <v>15.12</v>
      </c>
    </row>
    <row r="2186" spans="1:2" ht="15" customHeight="1" x14ac:dyDescent="0.25">
      <c r="A2186">
        <v>4</v>
      </c>
      <c r="B2186">
        <v>17.18</v>
      </c>
    </row>
    <row r="2187" spans="1:2" ht="15" customHeight="1" x14ac:dyDescent="0.25">
      <c r="A2187">
        <v>3</v>
      </c>
      <c r="B2187">
        <v>2.57</v>
      </c>
    </row>
    <row r="2188" spans="1:2" ht="15" customHeight="1" x14ac:dyDescent="0.25">
      <c r="A2188">
        <v>4</v>
      </c>
      <c r="B2188">
        <v>33.909999999999997</v>
      </c>
    </row>
    <row r="2189" spans="1:2" ht="15" customHeight="1" x14ac:dyDescent="0.25">
      <c r="A2189">
        <v>5</v>
      </c>
      <c r="B2189">
        <v>25.43</v>
      </c>
    </row>
    <row r="2190" spans="1:2" ht="15" customHeight="1" x14ac:dyDescent="0.25">
      <c r="A2190">
        <v>4</v>
      </c>
      <c r="B2190">
        <v>4.8600000000000003</v>
      </c>
    </row>
    <row r="2191" spans="1:2" ht="15" customHeight="1" x14ac:dyDescent="0.25">
      <c r="A2191">
        <v>4</v>
      </c>
      <c r="B2191">
        <v>15.54</v>
      </c>
    </row>
    <row r="2192" spans="1:2" ht="15" customHeight="1" x14ac:dyDescent="0.25">
      <c r="A2192">
        <v>5</v>
      </c>
      <c r="B2192">
        <v>22.35</v>
      </c>
    </row>
    <row r="2193" spans="1:2" ht="15" customHeight="1" x14ac:dyDescent="0.25">
      <c r="A2193">
        <v>4</v>
      </c>
      <c r="B2193">
        <v>19.600000000000001</v>
      </c>
    </row>
    <row r="2194" spans="1:2" ht="15" customHeight="1" x14ac:dyDescent="0.25">
      <c r="A2194">
        <v>2</v>
      </c>
      <c r="B2194">
        <v>3.69</v>
      </c>
    </row>
    <row r="2195" spans="1:2" ht="15" customHeight="1" x14ac:dyDescent="0.25">
      <c r="A2195">
        <v>4</v>
      </c>
      <c r="B2195">
        <v>11.12</v>
      </c>
    </row>
    <row r="2196" spans="1:2" ht="15" customHeight="1" x14ac:dyDescent="0.25">
      <c r="A2196">
        <v>4</v>
      </c>
      <c r="B2196">
        <v>24.13</v>
      </c>
    </row>
    <row r="2197" spans="1:2" ht="15" customHeight="1" x14ac:dyDescent="0.25">
      <c r="A2197">
        <v>5</v>
      </c>
      <c r="B2197">
        <v>28.73</v>
      </c>
    </row>
    <row r="2198" spans="1:2" ht="15" customHeight="1" x14ac:dyDescent="0.25">
      <c r="A2198">
        <v>3</v>
      </c>
      <c r="B2198">
        <v>7.52</v>
      </c>
    </row>
    <row r="2199" spans="1:2" ht="15" customHeight="1" x14ac:dyDescent="0.25">
      <c r="A2199">
        <v>6</v>
      </c>
      <c r="B2199">
        <v>20.78</v>
      </c>
    </row>
    <row r="2200" spans="1:2" ht="15" customHeight="1" x14ac:dyDescent="0.25">
      <c r="A2200">
        <v>3</v>
      </c>
      <c r="B2200">
        <v>5.1100000000000003</v>
      </c>
    </row>
    <row r="2201" spans="1:2" ht="15" customHeight="1" x14ac:dyDescent="0.25">
      <c r="A2201">
        <v>5</v>
      </c>
      <c r="B2201">
        <v>16.28</v>
      </c>
    </row>
    <row r="2202" spans="1:2" ht="15" customHeight="1" x14ac:dyDescent="0.25">
      <c r="A2202">
        <v>5</v>
      </c>
      <c r="B2202">
        <v>4.68</v>
      </c>
    </row>
    <row r="2203" spans="1:2" ht="15" customHeight="1" x14ac:dyDescent="0.25">
      <c r="A2203">
        <v>4</v>
      </c>
      <c r="B2203">
        <v>2.85</v>
      </c>
    </row>
    <row r="2204" spans="1:2" ht="15" customHeight="1" x14ac:dyDescent="0.25">
      <c r="A2204">
        <v>3</v>
      </c>
      <c r="B2204">
        <v>32.090000000000003</v>
      </c>
    </row>
    <row r="2205" spans="1:2" ht="15" customHeight="1" x14ac:dyDescent="0.25">
      <c r="A2205">
        <v>4</v>
      </c>
      <c r="B2205">
        <v>15.94</v>
      </c>
    </row>
    <row r="2206" spans="1:2" ht="15" customHeight="1" x14ac:dyDescent="0.25">
      <c r="A2206">
        <v>5</v>
      </c>
      <c r="B2206">
        <v>29.44</v>
      </c>
    </row>
    <row r="2207" spans="1:2" ht="15" customHeight="1" x14ac:dyDescent="0.25">
      <c r="A2207">
        <v>5</v>
      </c>
      <c r="B2207">
        <v>28.86</v>
      </c>
    </row>
    <row r="2208" spans="1:2" ht="15" customHeight="1" x14ac:dyDescent="0.25">
      <c r="A2208">
        <v>4</v>
      </c>
      <c r="B2208">
        <v>10.32</v>
      </c>
    </row>
    <row r="2209" spans="1:2" ht="15" customHeight="1" x14ac:dyDescent="0.25">
      <c r="A2209">
        <v>6</v>
      </c>
      <c r="B2209">
        <v>10.6</v>
      </c>
    </row>
    <row r="2210" spans="1:2" ht="15" customHeight="1" x14ac:dyDescent="0.25">
      <c r="A2210">
        <v>3</v>
      </c>
      <c r="B2210">
        <v>21.68</v>
      </c>
    </row>
    <row r="2211" spans="1:2" ht="15" customHeight="1" x14ac:dyDescent="0.25">
      <c r="A2211">
        <v>4</v>
      </c>
      <c r="B2211">
        <v>27.97</v>
      </c>
    </row>
    <row r="2212" spans="1:2" ht="15" customHeight="1" x14ac:dyDescent="0.25">
      <c r="A2212">
        <v>2</v>
      </c>
      <c r="B2212">
        <v>18.079999999999998</v>
      </c>
    </row>
    <row r="2213" spans="1:2" ht="15" customHeight="1" x14ac:dyDescent="0.25">
      <c r="A2213">
        <v>5</v>
      </c>
      <c r="B2213">
        <v>11.39</v>
      </c>
    </row>
    <row r="2214" spans="1:2" ht="15" customHeight="1" x14ac:dyDescent="0.25">
      <c r="A2214">
        <v>2</v>
      </c>
      <c r="B2214">
        <v>3.53</v>
      </c>
    </row>
    <row r="2215" spans="1:2" ht="15" customHeight="1" x14ac:dyDescent="0.25">
      <c r="A2215">
        <v>5</v>
      </c>
      <c r="B2215">
        <v>7.26</v>
      </c>
    </row>
    <row r="2216" spans="1:2" ht="15" customHeight="1" x14ac:dyDescent="0.25">
      <c r="A2216">
        <v>2</v>
      </c>
      <c r="B2216">
        <v>13.35</v>
      </c>
    </row>
    <row r="2217" spans="1:2" ht="15" customHeight="1" x14ac:dyDescent="0.25">
      <c r="A2217">
        <v>3</v>
      </c>
      <c r="B2217">
        <v>21.14</v>
      </c>
    </row>
    <row r="2218" spans="1:2" ht="15" customHeight="1" x14ac:dyDescent="0.25">
      <c r="A2218">
        <v>4</v>
      </c>
      <c r="B2218">
        <v>12.72</v>
      </c>
    </row>
    <row r="2219" spans="1:2" ht="15" customHeight="1" x14ac:dyDescent="0.25">
      <c r="A2219">
        <v>3</v>
      </c>
      <c r="B2219">
        <v>4.45</v>
      </c>
    </row>
    <row r="2220" spans="1:2" ht="15" customHeight="1" x14ac:dyDescent="0.25">
      <c r="A2220">
        <v>5</v>
      </c>
      <c r="B2220">
        <v>11.04</v>
      </c>
    </row>
    <row r="2221" spans="1:2" ht="15" customHeight="1" x14ac:dyDescent="0.25">
      <c r="A2221">
        <v>5</v>
      </c>
      <c r="B2221">
        <v>17.63</v>
      </c>
    </row>
    <row r="2222" spans="1:2" ht="15" customHeight="1" x14ac:dyDescent="0.25">
      <c r="A2222">
        <v>2</v>
      </c>
      <c r="B2222">
        <v>4.2</v>
      </c>
    </row>
    <row r="2223" spans="1:2" ht="15" customHeight="1" x14ac:dyDescent="0.25">
      <c r="A2223">
        <v>4</v>
      </c>
      <c r="B2223">
        <v>4.07</v>
      </c>
    </row>
    <row r="2224" spans="1:2" ht="15" customHeight="1" x14ac:dyDescent="0.25">
      <c r="A2224">
        <v>3</v>
      </c>
      <c r="B2224">
        <v>9.83</v>
      </c>
    </row>
    <row r="2225" spans="1:2" ht="15" customHeight="1" x14ac:dyDescent="0.25">
      <c r="A2225">
        <v>4</v>
      </c>
      <c r="B2225">
        <v>17.8</v>
      </c>
    </row>
    <row r="2226" spans="1:2" ht="15" customHeight="1" x14ac:dyDescent="0.25">
      <c r="A2226">
        <v>4</v>
      </c>
      <c r="B2226">
        <v>3.64</v>
      </c>
    </row>
    <row r="2227" spans="1:2" ht="15" customHeight="1" x14ac:dyDescent="0.25">
      <c r="A2227">
        <v>4</v>
      </c>
      <c r="B2227">
        <v>8.3699999999999992</v>
      </c>
    </row>
    <row r="2228" spans="1:2" ht="15" customHeight="1" x14ac:dyDescent="0.25">
      <c r="A2228">
        <v>5</v>
      </c>
      <c r="B2228">
        <v>13.75</v>
      </c>
    </row>
    <row r="2229" spans="1:2" ht="15" customHeight="1" x14ac:dyDescent="0.25">
      <c r="A2229">
        <v>5</v>
      </c>
      <c r="B2229">
        <v>7.77</v>
      </c>
    </row>
    <row r="2230" spans="1:2" ht="15" customHeight="1" x14ac:dyDescent="0.25">
      <c r="A2230">
        <v>5</v>
      </c>
      <c r="B2230">
        <v>10.5</v>
      </c>
    </row>
    <row r="2231" spans="1:2" ht="15" customHeight="1" x14ac:dyDescent="0.25">
      <c r="A2231">
        <v>4</v>
      </c>
      <c r="B2231">
        <v>16.690000000000001</v>
      </c>
    </row>
    <row r="2232" spans="1:2" ht="15" customHeight="1" x14ac:dyDescent="0.25">
      <c r="A2232">
        <v>5</v>
      </c>
      <c r="B2232">
        <v>7.62</v>
      </c>
    </row>
    <row r="2233" spans="1:2" ht="15" customHeight="1" x14ac:dyDescent="0.25">
      <c r="A2233">
        <v>6</v>
      </c>
      <c r="B2233">
        <v>29.93</v>
      </c>
    </row>
    <row r="2234" spans="1:2" ht="15" customHeight="1" x14ac:dyDescent="0.25">
      <c r="A2234">
        <v>4</v>
      </c>
      <c r="B2234">
        <v>13.68</v>
      </c>
    </row>
    <row r="2235" spans="1:2" ht="15" customHeight="1" x14ac:dyDescent="0.25">
      <c r="A2235">
        <v>3</v>
      </c>
      <c r="B2235">
        <v>5.4</v>
      </c>
    </row>
    <row r="2236" spans="1:2" ht="15" customHeight="1" x14ac:dyDescent="0.25">
      <c r="A2236">
        <v>4</v>
      </c>
      <c r="B2236">
        <v>30.89</v>
      </c>
    </row>
    <row r="2237" spans="1:2" ht="15" customHeight="1" x14ac:dyDescent="0.25">
      <c r="A2237">
        <v>5</v>
      </c>
      <c r="B2237">
        <v>15.71</v>
      </c>
    </row>
    <row r="2238" spans="1:2" ht="15" customHeight="1" x14ac:dyDescent="0.25">
      <c r="A2238">
        <v>3</v>
      </c>
      <c r="B2238">
        <v>15.23</v>
      </c>
    </row>
    <row r="2239" spans="1:2" ht="15" customHeight="1" x14ac:dyDescent="0.25">
      <c r="A2239">
        <v>5</v>
      </c>
      <c r="B2239">
        <v>8.42</v>
      </c>
    </row>
    <row r="2240" spans="1:2" ht="15" customHeight="1" x14ac:dyDescent="0.25">
      <c r="A2240">
        <v>2</v>
      </c>
      <c r="B2240">
        <v>11.86</v>
      </c>
    </row>
    <row r="2241" spans="1:2" ht="15" customHeight="1" x14ac:dyDescent="0.25">
      <c r="A2241">
        <v>4</v>
      </c>
      <c r="B2241">
        <v>5.68</v>
      </c>
    </row>
    <row r="2242" spans="1:2" ht="15" customHeight="1" x14ac:dyDescent="0.25">
      <c r="A2242">
        <v>2</v>
      </c>
      <c r="B2242">
        <v>8.11</v>
      </c>
    </row>
    <row r="2243" spans="1:2" ht="15" customHeight="1" x14ac:dyDescent="0.25">
      <c r="A2243">
        <v>6</v>
      </c>
      <c r="B2243">
        <v>9.93</v>
      </c>
    </row>
    <row r="2244" spans="1:2" ht="15" customHeight="1" x14ac:dyDescent="0.25">
      <c r="A2244">
        <v>6</v>
      </c>
      <c r="B2244">
        <v>35.1</v>
      </c>
    </row>
    <row r="2245" spans="1:2" ht="15" customHeight="1" x14ac:dyDescent="0.25">
      <c r="A2245">
        <v>3</v>
      </c>
      <c r="B2245">
        <v>4.37</v>
      </c>
    </row>
    <row r="2246" spans="1:2" ht="15" customHeight="1" x14ac:dyDescent="0.25">
      <c r="A2246">
        <v>5</v>
      </c>
      <c r="B2246">
        <v>3.46</v>
      </c>
    </row>
    <row r="2247" spans="1:2" ht="15" customHeight="1" x14ac:dyDescent="0.25">
      <c r="A2247">
        <v>3</v>
      </c>
      <c r="B2247">
        <v>6.72</v>
      </c>
    </row>
    <row r="2248" spans="1:2" ht="15" customHeight="1" x14ac:dyDescent="0.25">
      <c r="A2248">
        <v>6</v>
      </c>
      <c r="B2248">
        <v>22.17</v>
      </c>
    </row>
    <row r="2249" spans="1:2" ht="15" customHeight="1" x14ac:dyDescent="0.25">
      <c r="A2249">
        <v>7</v>
      </c>
      <c r="B2249">
        <v>18.97</v>
      </c>
    </row>
    <row r="2250" spans="1:2" ht="15" customHeight="1" x14ac:dyDescent="0.25">
      <c r="A2250">
        <v>5</v>
      </c>
      <c r="B2250">
        <v>17.23</v>
      </c>
    </row>
    <row r="2251" spans="1:2" ht="15" customHeight="1" x14ac:dyDescent="0.25">
      <c r="A2251">
        <v>4</v>
      </c>
      <c r="B2251">
        <v>11.7</v>
      </c>
    </row>
    <row r="2252" spans="1:2" ht="15" customHeight="1" x14ac:dyDescent="0.25">
      <c r="A2252">
        <v>5</v>
      </c>
      <c r="B2252">
        <v>25.2</v>
      </c>
    </row>
    <row r="2253" spans="1:2" ht="15" customHeight="1" x14ac:dyDescent="0.25">
      <c r="A2253">
        <v>3</v>
      </c>
      <c r="B2253">
        <v>3.96</v>
      </c>
    </row>
    <row r="2254" spans="1:2" ht="15" customHeight="1" x14ac:dyDescent="0.25">
      <c r="A2254">
        <v>4</v>
      </c>
      <c r="B2254">
        <v>4.5199999999999996</v>
      </c>
    </row>
    <row r="2255" spans="1:2" ht="15" customHeight="1" x14ac:dyDescent="0.25">
      <c r="A2255">
        <v>4</v>
      </c>
      <c r="B2255">
        <v>4.22</v>
      </c>
    </row>
    <row r="2256" spans="1:2" ht="15" customHeight="1" x14ac:dyDescent="0.25">
      <c r="A2256">
        <v>4</v>
      </c>
      <c r="B2256">
        <v>15.79</v>
      </c>
    </row>
    <row r="2257" spans="1:2" ht="15" customHeight="1" x14ac:dyDescent="0.25">
      <c r="A2257">
        <v>2</v>
      </c>
      <c r="B2257">
        <v>4.93</v>
      </c>
    </row>
    <row r="2258" spans="1:2" ht="15" customHeight="1" x14ac:dyDescent="0.25">
      <c r="A2258">
        <v>4</v>
      </c>
      <c r="B2258">
        <v>37.32</v>
      </c>
    </row>
    <row r="2259" spans="1:2" ht="15" customHeight="1" x14ac:dyDescent="0.25">
      <c r="A2259">
        <v>5</v>
      </c>
      <c r="B2259">
        <v>3.62</v>
      </c>
    </row>
    <row r="2260" spans="1:2" ht="15" customHeight="1" x14ac:dyDescent="0.25">
      <c r="A2260">
        <v>6</v>
      </c>
      <c r="B2260">
        <v>20.350000000000001</v>
      </c>
    </row>
    <row r="2261" spans="1:2" ht="15" customHeight="1" x14ac:dyDescent="0.25">
      <c r="A2261">
        <v>3</v>
      </c>
      <c r="B2261">
        <v>1.26</v>
      </c>
    </row>
    <row r="2262" spans="1:2" ht="15" customHeight="1" x14ac:dyDescent="0.25">
      <c r="A2262">
        <v>6</v>
      </c>
      <c r="B2262">
        <v>21.3</v>
      </c>
    </row>
    <row r="2263" spans="1:2" ht="15" customHeight="1" x14ac:dyDescent="0.25">
      <c r="A2263">
        <v>5</v>
      </c>
      <c r="B2263">
        <v>5.73</v>
      </c>
    </row>
    <row r="2264" spans="1:2" ht="15" customHeight="1" x14ac:dyDescent="0.25">
      <c r="A2264">
        <v>4</v>
      </c>
      <c r="B2264">
        <v>4.91</v>
      </c>
    </row>
    <row r="2265" spans="1:2" ht="15" customHeight="1" x14ac:dyDescent="0.25">
      <c r="A2265">
        <v>4</v>
      </c>
      <c r="B2265">
        <v>9.9600000000000009</v>
      </c>
    </row>
    <row r="2266" spans="1:2" ht="15" customHeight="1" x14ac:dyDescent="0.25">
      <c r="A2266">
        <v>5</v>
      </c>
      <c r="B2266">
        <v>21.74</v>
      </c>
    </row>
    <row r="2267" spans="1:2" ht="15" customHeight="1" x14ac:dyDescent="0.25">
      <c r="A2267">
        <v>4</v>
      </c>
      <c r="B2267">
        <v>28.44</v>
      </c>
    </row>
    <row r="2268" spans="1:2" ht="15" customHeight="1" x14ac:dyDescent="0.25">
      <c r="A2268">
        <v>3</v>
      </c>
      <c r="B2268">
        <v>15.77</v>
      </c>
    </row>
    <row r="2269" spans="1:2" ht="15" customHeight="1" x14ac:dyDescent="0.25">
      <c r="A2269">
        <v>6</v>
      </c>
      <c r="B2269">
        <v>3.5</v>
      </c>
    </row>
    <row r="2270" spans="1:2" ht="15" customHeight="1" x14ac:dyDescent="0.25">
      <c r="A2270">
        <v>3</v>
      </c>
      <c r="B2270">
        <v>6.84</v>
      </c>
    </row>
    <row r="2271" spans="1:2" ht="15" customHeight="1" x14ac:dyDescent="0.25">
      <c r="A2271">
        <v>5</v>
      </c>
      <c r="B2271">
        <v>16.690000000000001</v>
      </c>
    </row>
    <row r="2272" spans="1:2" ht="15" customHeight="1" x14ac:dyDescent="0.25">
      <c r="A2272">
        <v>7</v>
      </c>
      <c r="B2272">
        <v>20.82</v>
      </c>
    </row>
    <row r="2273" spans="1:2" ht="15" customHeight="1" x14ac:dyDescent="0.25">
      <c r="A2273">
        <v>3</v>
      </c>
      <c r="B2273">
        <v>10.71</v>
      </c>
    </row>
    <row r="2274" spans="1:2" ht="15" customHeight="1" x14ac:dyDescent="0.25">
      <c r="A2274">
        <v>5</v>
      </c>
      <c r="B2274">
        <v>3.8</v>
      </c>
    </row>
    <row r="2275" spans="1:2" ht="15" customHeight="1" x14ac:dyDescent="0.25">
      <c r="A2275">
        <v>4</v>
      </c>
      <c r="B2275">
        <v>17.73</v>
      </c>
    </row>
    <row r="2276" spans="1:2" ht="15" customHeight="1" x14ac:dyDescent="0.25">
      <c r="A2276">
        <v>2</v>
      </c>
      <c r="B2276">
        <v>6.02</v>
      </c>
    </row>
    <row r="2277" spans="1:2" ht="15" customHeight="1" x14ac:dyDescent="0.25">
      <c r="A2277">
        <v>4</v>
      </c>
      <c r="B2277">
        <v>7.43</v>
      </c>
    </row>
    <row r="2278" spans="1:2" ht="15" customHeight="1" x14ac:dyDescent="0.25">
      <c r="A2278">
        <v>2</v>
      </c>
      <c r="B2278">
        <v>6.7</v>
      </c>
    </row>
    <row r="2279" spans="1:2" ht="15" customHeight="1" x14ac:dyDescent="0.25">
      <c r="A2279">
        <v>1</v>
      </c>
      <c r="B2279">
        <v>8.49</v>
      </c>
    </row>
    <row r="2280" spans="1:2" ht="15" customHeight="1" x14ac:dyDescent="0.25">
      <c r="A2280">
        <v>5</v>
      </c>
      <c r="B2280">
        <v>7.12</v>
      </c>
    </row>
    <row r="2281" spans="1:2" ht="15" customHeight="1" x14ac:dyDescent="0.25">
      <c r="A2281">
        <v>2</v>
      </c>
      <c r="B2281">
        <v>4.22</v>
      </c>
    </row>
    <row r="2282" spans="1:2" ht="15" customHeight="1" x14ac:dyDescent="0.25">
      <c r="A2282">
        <v>5</v>
      </c>
      <c r="B2282">
        <v>13.63</v>
      </c>
    </row>
    <row r="2283" spans="1:2" ht="15" customHeight="1" x14ac:dyDescent="0.25">
      <c r="A2283">
        <v>6</v>
      </c>
      <c r="B2283">
        <v>14.56</v>
      </c>
    </row>
    <row r="2284" spans="1:2" ht="15" customHeight="1" x14ac:dyDescent="0.25">
      <c r="A2284">
        <v>3</v>
      </c>
      <c r="B2284">
        <v>7.32</v>
      </c>
    </row>
    <row r="2285" spans="1:2" ht="15" customHeight="1" x14ac:dyDescent="0.25">
      <c r="A2285">
        <v>5</v>
      </c>
      <c r="B2285">
        <v>17.78</v>
      </c>
    </row>
    <row r="2286" spans="1:2" ht="15" customHeight="1" x14ac:dyDescent="0.25">
      <c r="A2286">
        <v>5</v>
      </c>
      <c r="B2286">
        <v>15.28</v>
      </c>
    </row>
    <row r="2287" spans="1:2" ht="15" customHeight="1" x14ac:dyDescent="0.25">
      <c r="A2287">
        <v>3</v>
      </c>
      <c r="B2287">
        <v>12.95</v>
      </c>
    </row>
    <row r="2288" spans="1:2" ht="15" customHeight="1" x14ac:dyDescent="0.25">
      <c r="A2288">
        <v>4</v>
      </c>
      <c r="B2288">
        <v>10.51</v>
      </c>
    </row>
    <row r="2289" spans="1:2" ht="15" customHeight="1" x14ac:dyDescent="0.25">
      <c r="A2289">
        <v>5</v>
      </c>
      <c r="B2289">
        <v>27.46</v>
      </c>
    </row>
    <row r="2290" spans="1:2" ht="15" customHeight="1" x14ac:dyDescent="0.25">
      <c r="A2290">
        <v>2</v>
      </c>
      <c r="B2290">
        <v>8.73</v>
      </c>
    </row>
    <row r="2291" spans="1:2" ht="15" customHeight="1" x14ac:dyDescent="0.25">
      <c r="A2291">
        <v>4</v>
      </c>
      <c r="B2291">
        <v>19.11</v>
      </c>
    </row>
    <row r="2292" spans="1:2" ht="15" customHeight="1" x14ac:dyDescent="0.25">
      <c r="A2292">
        <v>2</v>
      </c>
      <c r="B2292">
        <v>7.68</v>
      </c>
    </row>
    <row r="2293" spans="1:2" ht="15" customHeight="1" x14ac:dyDescent="0.25">
      <c r="A2293">
        <v>4</v>
      </c>
      <c r="B2293">
        <v>9.52</v>
      </c>
    </row>
    <row r="2294" spans="1:2" ht="15" customHeight="1" x14ac:dyDescent="0.25">
      <c r="A2294">
        <v>3</v>
      </c>
      <c r="B2294">
        <v>16.11</v>
      </c>
    </row>
    <row r="2295" spans="1:2" ht="15" customHeight="1" x14ac:dyDescent="0.25">
      <c r="A2295">
        <v>3</v>
      </c>
      <c r="B2295">
        <v>11.13</v>
      </c>
    </row>
    <row r="2296" spans="1:2" ht="15" customHeight="1" x14ac:dyDescent="0.25">
      <c r="A2296">
        <v>3</v>
      </c>
      <c r="B2296">
        <v>7.8</v>
      </c>
    </row>
    <row r="2297" spans="1:2" ht="15" customHeight="1" x14ac:dyDescent="0.25">
      <c r="A2297">
        <v>5</v>
      </c>
      <c r="B2297">
        <v>18.66</v>
      </c>
    </row>
    <row r="2298" spans="1:2" ht="15" customHeight="1" x14ac:dyDescent="0.25">
      <c r="A2298">
        <v>4</v>
      </c>
      <c r="B2298">
        <v>8.64</v>
      </c>
    </row>
    <row r="2299" spans="1:2" ht="15" customHeight="1" x14ac:dyDescent="0.25">
      <c r="A2299">
        <v>6</v>
      </c>
      <c r="B2299">
        <v>10.56</v>
      </c>
    </row>
    <row r="2300" spans="1:2" ht="15" customHeight="1" x14ac:dyDescent="0.25">
      <c r="A2300">
        <v>4</v>
      </c>
      <c r="B2300">
        <v>19.91</v>
      </c>
    </row>
    <row r="2301" spans="1:2" ht="15" customHeight="1" x14ac:dyDescent="0.25">
      <c r="A2301">
        <v>4</v>
      </c>
      <c r="B2301">
        <v>20.52</v>
      </c>
    </row>
    <row r="2302" spans="1:2" ht="15" customHeight="1" x14ac:dyDescent="0.25">
      <c r="A2302">
        <v>4</v>
      </c>
      <c r="B2302">
        <v>4.97</v>
      </c>
    </row>
    <row r="2303" spans="1:2" ht="15" customHeight="1" x14ac:dyDescent="0.25">
      <c r="A2303">
        <v>3</v>
      </c>
      <c r="B2303">
        <v>14.3</v>
      </c>
    </row>
    <row r="2304" spans="1:2" ht="15" customHeight="1" x14ac:dyDescent="0.25">
      <c r="A2304">
        <v>5</v>
      </c>
      <c r="B2304">
        <v>2.56</v>
      </c>
    </row>
    <row r="2305" spans="1:2" ht="15" customHeight="1" x14ac:dyDescent="0.25">
      <c r="A2305">
        <v>2</v>
      </c>
      <c r="B2305">
        <v>12.12</v>
      </c>
    </row>
    <row r="2306" spans="1:2" ht="15" customHeight="1" x14ac:dyDescent="0.25">
      <c r="A2306">
        <v>4</v>
      </c>
      <c r="B2306">
        <v>10.33</v>
      </c>
    </row>
    <row r="2307" spans="1:2" ht="15" customHeight="1" x14ac:dyDescent="0.25">
      <c r="A2307">
        <v>4</v>
      </c>
      <c r="B2307">
        <v>16.04</v>
      </c>
    </row>
    <row r="2308" spans="1:2" ht="15" customHeight="1" x14ac:dyDescent="0.25">
      <c r="A2308">
        <v>7</v>
      </c>
      <c r="B2308">
        <v>26.38</v>
      </c>
    </row>
    <row r="2309" spans="1:2" ht="15" customHeight="1" x14ac:dyDescent="0.25">
      <c r="A2309">
        <v>4</v>
      </c>
      <c r="B2309">
        <v>6.14</v>
      </c>
    </row>
    <row r="2310" spans="1:2" ht="15" customHeight="1" x14ac:dyDescent="0.25">
      <c r="A2310">
        <v>5</v>
      </c>
      <c r="B2310">
        <v>19.27</v>
      </c>
    </row>
    <row r="2311" spans="1:2" ht="15" customHeight="1" x14ac:dyDescent="0.25">
      <c r="A2311">
        <v>6</v>
      </c>
      <c r="B2311">
        <v>3.58</v>
      </c>
    </row>
    <row r="2312" spans="1:2" ht="15" customHeight="1" x14ac:dyDescent="0.25">
      <c r="A2312">
        <v>5</v>
      </c>
      <c r="B2312">
        <v>11.63</v>
      </c>
    </row>
    <row r="2313" spans="1:2" ht="15" customHeight="1" x14ac:dyDescent="0.25">
      <c r="A2313">
        <v>6</v>
      </c>
      <c r="B2313">
        <v>10.47</v>
      </c>
    </row>
    <row r="2314" spans="1:2" ht="15" customHeight="1" x14ac:dyDescent="0.25">
      <c r="A2314">
        <v>6</v>
      </c>
      <c r="B2314">
        <v>23.38</v>
      </c>
    </row>
    <row r="2315" spans="1:2" ht="15" customHeight="1" x14ac:dyDescent="0.25">
      <c r="A2315">
        <v>5</v>
      </c>
      <c r="B2315">
        <v>8.2799999999999994</v>
      </c>
    </row>
    <row r="2316" spans="1:2" ht="15" customHeight="1" x14ac:dyDescent="0.25">
      <c r="A2316">
        <v>4</v>
      </c>
      <c r="B2316">
        <v>4.5199999999999996</v>
      </c>
    </row>
    <row r="2317" spans="1:2" ht="15" customHeight="1" x14ac:dyDescent="0.25">
      <c r="A2317">
        <v>3</v>
      </c>
      <c r="B2317">
        <v>16.170000000000002</v>
      </c>
    </row>
    <row r="2318" spans="1:2" ht="15" customHeight="1" x14ac:dyDescent="0.25">
      <c r="A2318">
        <v>4</v>
      </c>
      <c r="B2318">
        <v>16.96</v>
      </c>
    </row>
    <row r="2319" spans="1:2" ht="15" customHeight="1" x14ac:dyDescent="0.25">
      <c r="A2319">
        <v>3</v>
      </c>
      <c r="B2319">
        <v>17.8</v>
      </c>
    </row>
    <row r="2320" spans="1:2" ht="15" customHeight="1" x14ac:dyDescent="0.25">
      <c r="A2320">
        <v>4</v>
      </c>
      <c r="B2320">
        <v>6.95</v>
      </c>
    </row>
    <row r="2321" spans="1:2" ht="15" customHeight="1" x14ac:dyDescent="0.25">
      <c r="A2321">
        <v>5</v>
      </c>
      <c r="B2321">
        <v>16.739999999999998</v>
      </c>
    </row>
    <row r="2322" spans="1:2" ht="15" customHeight="1" x14ac:dyDescent="0.25">
      <c r="A2322">
        <v>3</v>
      </c>
      <c r="B2322">
        <v>22.68</v>
      </c>
    </row>
    <row r="2323" spans="1:2" ht="15" customHeight="1" x14ac:dyDescent="0.25">
      <c r="A2323">
        <v>4</v>
      </c>
      <c r="B2323">
        <v>26.73</v>
      </c>
    </row>
    <row r="2324" spans="1:2" ht="15" customHeight="1" x14ac:dyDescent="0.25">
      <c r="A2324">
        <v>3</v>
      </c>
      <c r="B2324">
        <v>11.95</v>
      </c>
    </row>
    <row r="2325" spans="1:2" ht="15" customHeight="1" x14ac:dyDescent="0.25">
      <c r="A2325">
        <v>5</v>
      </c>
      <c r="B2325">
        <v>26.31</v>
      </c>
    </row>
    <row r="2326" spans="1:2" ht="15" customHeight="1" x14ac:dyDescent="0.25">
      <c r="A2326">
        <v>5</v>
      </c>
      <c r="B2326">
        <v>12.64</v>
      </c>
    </row>
    <row r="2327" spans="1:2" ht="15" customHeight="1" x14ac:dyDescent="0.25">
      <c r="A2327">
        <v>1</v>
      </c>
      <c r="B2327">
        <v>4.51</v>
      </c>
    </row>
    <row r="2328" spans="1:2" ht="15" customHeight="1" x14ac:dyDescent="0.25">
      <c r="A2328">
        <v>3</v>
      </c>
      <c r="B2328">
        <v>4.88</v>
      </c>
    </row>
    <row r="2329" spans="1:2" ht="15" customHeight="1" x14ac:dyDescent="0.25">
      <c r="A2329">
        <v>6</v>
      </c>
      <c r="B2329">
        <v>22.63</v>
      </c>
    </row>
    <row r="2330" spans="1:2" ht="15" customHeight="1" x14ac:dyDescent="0.25">
      <c r="A2330">
        <v>4</v>
      </c>
      <c r="B2330">
        <v>5.99</v>
      </c>
    </row>
    <row r="2331" spans="1:2" ht="15" customHeight="1" x14ac:dyDescent="0.25">
      <c r="A2331">
        <v>4</v>
      </c>
      <c r="B2331">
        <v>13.03</v>
      </c>
    </row>
    <row r="2332" spans="1:2" ht="15" customHeight="1" x14ac:dyDescent="0.25">
      <c r="A2332">
        <v>6</v>
      </c>
      <c r="B2332">
        <v>7.34</v>
      </c>
    </row>
    <row r="2333" spans="1:2" ht="15" customHeight="1" x14ac:dyDescent="0.25">
      <c r="A2333">
        <v>5</v>
      </c>
      <c r="B2333">
        <v>12.08</v>
      </c>
    </row>
    <row r="2334" spans="1:2" ht="15" customHeight="1" x14ac:dyDescent="0.25">
      <c r="A2334">
        <v>6</v>
      </c>
      <c r="B2334">
        <v>16.239999999999998</v>
      </c>
    </row>
    <row r="2335" spans="1:2" ht="15" customHeight="1" x14ac:dyDescent="0.25">
      <c r="A2335">
        <v>3</v>
      </c>
      <c r="B2335">
        <v>28.44</v>
      </c>
    </row>
    <row r="2336" spans="1:2" ht="15" customHeight="1" x14ac:dyDescent="0.25">
      <c r="A2336">
        <v>4</v>
      </c>
      <c r="B2336">
        <v>27.6</v>
      </c>
    </row>
    <row r="2337" spans="1:2" ht="15" customHeight="1" x14ac:dyDescent="0.25">
      <c r="A2337">
        <v>4</v>
      </c>
      <c r="B2337">
        <v>10.75</v>
      </c>
    </row>
    <row r="2338" spans="1:2" ht="15" customHeight="1" x14ac:dyDescent="0.25">
      <c r="A2338">
        <v>3</v>
      </c>
      <c r="B2338">
        <v>9.9600000000000009</v>
      </c>
    </row>
    <row r="2339" spans="1:2" ht="15" customHeight="1" x14ac:dyDescent="0.25">
      <c r="A2339">
        <v>4</v>
      </c>
      <c r="B2339">
        <v>4.54</v>
      </c>
    </row>
    <row r="2340" spans="1:2" ht="15" customHeight="1" x14ac:dyDescent="0.25">
      <c r="A2340">
        <v>3</v>
      </c>
      <c r="B2340">
        <v>14.18</v>
      </c>
    </row>
    <row r="2341" spans="1:2" ht="15" customHeight="1" x14ac:dyDescent="0.25">
      <c r="A2341">
        <v>5</v>
      </c>
      <c r="B2341">
        <v>25.74</v>
      </c>
    </row>
    <row r="2342" spans="1:2" ht="15" customHeight="1" x14ac:dyDescent="0.25">
      <c r="A2342">
        <v>2</v>
      </c>
      <c r="B2342">
        <v>5.23</v>
      </c>
    </row>
    <row r="2343" spans="1:2" ht="15" customHeight="1" x14ac:dyDescent="0.25">
      <c r="A2343">
        <v>2</v>
      </c>
      <c r="B2343">
        <v>8.1199999999999992</v>
      </c>
    </row>
    <row r="2344" spans="1:2" ht="15" customHeight="1" x14ac:dyDescent="0.25">
      <c r="A2344">
        <v>5</v>
      </c>
      <c r="B2344">
        <v>4.62</v>
      </c>
    </row>
    <row r="2345" spans="1:2" ht="15" customHeight="1" x14ac:dyDescent="0.25">
      <c r="A2345">
        <v>6</v>
      </c>
      <c r="B2345">
        <v>26.88</v>
      </c>
    </row>
    <row r="2346" spans="1:2" ht="15" customHeight="1" x14ac:dyDescent="0.25">
      <c r="A2346">
        <v>2</v>
      </c>
      <c r="B2346">
        <v>15.46</v>
      </c>
    </row>
    <row r="2347" spans="1:2" ht="15" customHeight="1" x14ac:dyDescent="0.25">
      <c r="A2347">
        <v>2</v>
      </c>
      <c r="B2347">
        <v>10.72</v>
      </c>
    </row>
    <row r="2348" spans="1:2" ht="15" customHeight="1" x14ac:dyDescent="0.25">
      <c r="A2348">
        <v>3</v>
      </c>
      <c r="B2348">
        <v>23.86</v>
      </c>
    </row>
    <row r="2349" spans="1:2" ht="15" customHeight="1" x14ac:dyDescent="0.25">
      <c r="A2349">
        <v>6</v>
      </c>
      <c r="B2349">
        <v>16.46</v>
      </c>
    </row>
    <row r="2350" spans="1:2" ht="15" customHeight="1" x14ac:dyDescent="0.25">
      <c r="A2350">
        <v>4</v>
      </c>
      <c r="B2350">
        <v>4.54</v>
      </c>
    </row>
    <row r="2351" spans="1:2" ht="15" customHeight="1" x14ac:dyDescent="0.25">
      <c r="A2351">
        <v>4</v>
      </c>
      <c r="B2351">
        <v>37.630000000000003</v>
      </c>
    </row>
    <row r="2352" spans="1:2" ht="15" customHeight="1" x14ac:dyDescent="0.25">
      <c r="A2352">
        <v>4</v>
      </c>
      <c r="B2352">
        <v>23.54</v>
      </c>
    </row>
    <row r="2353" spans="1:2" ht="15" customHeight="1" x14ac:dyDescent="0.25">
      <c r="A2353">
        <v>7</v>
      </c>
      <c r="B2353">
        <v>30.63</v>
      </c>
    </row>
    <row r="2354" spans="1:2" ht="15" customHeight="1" x14ac:dyDescent="0.25">
      <c r="A2354">
        <v>3</v>
      </c>
      <c r="B2354">
        <v>13.93</v>
      </c>
    </row>
    <row r="2355" spans="1:2" ht="15" customHeight="1" x14ac:dyDescent="0.25">
      <c r="A2355">
        <v>4</v>
      </c>
      <c r="B2355">
        <v>12.69</v>
      </c>
    </row>
    <row r="2356" spans="1:2" ht="15" customHeight="1" x14ac:dyDescent="0.25">
      <c r="A2356">
        <v>5</v>
      </c>
      <c r="B2356">
        <v>15.12</v>
      </c>
    </row>
    <row r="2357" spans="1:2" ht="15" customHeight="1" x14ac:dyDescent="0.25">
      <c r="A2357">
        <v>3</v>
      </c>
      <c r="B2357">
        <v>5.08</v>
      </c>
    </row>
    <row r="2358" spans="1:2" ht="15" customHeight="1" x14ac:dyDescent="0.25">
      <c r="A2358">
        <v>3</v>
      </c>
      <c r="B2358">
        <v>3</v>
      </c>
    </row>
    <row r="2359" spans="1:2" ht="15" customHeight="1" x14ac:dyDescent="0.25">
      <c r="A2359">
        <v>5</v>
      </c>
      <c r="B2359">
        <v>8.32</v>
      </c>
    </row>
    <row r="2360" spans="1:2" ht="15" customHeight="1" x14ac:dyDescent="0.25">
      <c r="A2360">
        <v>5</v>
      </c>
      <c r="B2360">
        <v>11.1</v>
      </c>
    </row>
    <row r="2361" spans="1:2" ht="15" customHeight="1" x14ac:dyDescent="0.25">
      <c r="A2361">
        <v>5</v>
      </c>
      <c r="B2361">
        <v>10.58</v>
      </c>
    </row>
    <row r="2362" spans="1:2" ht="15" customHeight="1" x14ac:dyDescent="0.25">
      <c r="A2362">
        <v>5</v>
      </c>
      <c r="B2362">
        <v>4.84</v>
      </c>
    </row>
    <row r="2363" spans="1:2" ht="15" customHeight="1" x14ac:dyDescent="0.25">
      <c r="A2363">
        <v>5</v>
      </c>
      <c r="B2363">
        <v>17.52</v>
      </c>
    </row>
    <row r="2364" spans="1:2" ht="15" customHeight="1" x14ac:dyDescent="0.25">
      <c r="A2364">
        <v>4</v>
      </c>
      <c r="B2364">
        <v>13.53</v>
      </c>
    </row>
    <row r="2365" spans="1:2" ht="15" customHeight="1" x14ac:dyDescent="0.25">
      <c r="A2365">
        <v>3</v>
      </c>
      <c r="B2365">
        <v>20.010000000000002</v>
      </c>
    </row>
    <row r="2366" spans="1:2" ht="15" customHeight="1" x14ac:dyDescent="0.25">
      <c r="A2366">
        <v>2</v>
      </c>
      <c r="B2366">
        <v>14.2</v>
      </c>
    </row>
    <row r="2367" spans="1:2" ht="15" customHeight="1" x14ac:dyDescent="0.25">
      <c r="A2367">
        <v>5</v>
      </c>
      <c r="B2367">
        <v>11.16</v>
      </c>
    </row>
    <row r="2368" spans="1:2" ht="15" customHeight="1" x14ac:dyDescent="0.25">
      <c r="A2368">
        <v>4</v>
      </c>
      <c r="B2368">
        <v>10.86</v>
      </c>
    </row>
    <row r="2369" spans="1:2" ht="15" customHeight="1" x14ac:dyDescent="0.25">
      <c r="A2369">
        <v>2</v>
      </c>
      <c r="B2369">
        <v>10.37</v>
      </c>
    </row>
    <row r="2370" spans="1:2" ht="15" customHeight="1" x14ac:dyDescent="0.25">
      <c r="A2370">
        <v>4</v>
      </c>
      <c r="B2370">
        <v>6.4</v>
      </c>
    </row>
    <row r="2371" spans="1:2" ht="15" customHeight="1" x14ac:dyDescent="0.25">
      <c r="A2371">
        <v>2</v>
      </c>
      <c r="B2371">
        <v>9.56</v>
      </c>
    </row>
    <row r="2372" spans="1:2" ht="15" customHeight="1" x14ac:dyDescent="0.25">
      <c r="A2372">
        <v>3</v>
      </c>
      <c r="B2372">
        <v>1.76</v>
      </c>
    </row>
    <row r="2373" spans="1:2" ht="15" customHeight="1" x14ac:dyDescent="0.25">
      <c r="A2373">
        <v>4</v>
      </c>
      <c r="B2373">
        <v>38.42</v>
      </c>
    </row>
    <row r="2374" spans="1:2" ht="15" customHeight="1" x14ac:dyDescent="0.25">
      <c r="A2374">
        <v>4</v>
      </c>
      <c r="B2374">
        <v>2.81</v>
      </c>
    </row>
    <row r="2375" spans="1:2" ht="15" customHeight="1" x14ac:dyDescent="0.25">
      <c r="A2375">
        <v>3</v>
      </c>
      <c r="B2375">
        <v>26</v>
      </c>
    </row>
    <row r="2376" spans="1:2" ht="15" customHeight="1" x14ac:dyDescent="0.25">
      <c r="A2376">
        <v>4</v>
      </c>
      <c r="B2376">
        <v>15.28</v>
      </c>
    </row>
    <row r="2377" spans="1:2" ht="15" customHeight="1" x14ac:dyDescent="0.25">
      <c r="A2377">
        <v>3</v>
      </c>
      <c r="B2377">
        <v>16.02</v>
      </c>
    </row>
    <row r="2378" spans="1:2" ht="15" customHeight="1" x14ac:dyDescent="0.25">
      <c r="A2378">
        <v>2</v>
      </c>
      <c r="B2378">
        <v>4.5</v>
      </c>
    </row>
    <row r="2379" spans="1:2" ht="15" customHeight="1" x14ac:dyDescent="0.25">
      <c r="A2379">
        <v>5</v>
      </c>
      <c r="B2379">
        <v>19.28</v>
      </c>
    </row>
    <row r="2380" spans="1:2" ht="15" customHeight="1" x14ac:dyDescent="0.25">
      <c r="A2380">
        <v>4</v>
      </c>
      <c r="B2380">
        <v>33.840000000000003</v>
      </c>
    </row>
    <row r="2381" spans="1:2" ht="15" customHeight="1" x14ac:dyDescent="0.25">
      <c r="A2381">
        <v>2</v>
      </c>
      <c r="B2381">
        <v>9.02</v>
      </c>
    </row>
    <row r="2382" spans="1:2" ht="15" customHeight="1" x14ac:dyDescent="0.25">
      <c r="A2382">
        <v>5</v>
      </c>
      <c r="B2382">
        <v>41.08</v>
      </c>
    </row>
    <row r="2383" spans="1:2" ht="15" customHeight="1" x14ac:dyDescent="0.25">
      <c r="A2383">
        <v>2</v>
      </c>
      <c r="B2383">
        <v>5.27</v>
      </c>
    </row>
    <row r="2384" spans="1:2" ht="15" customHeight="1" x14ac:dyDescent="0.25">
      <c r="A2384">
        <v>4</v>
      </c>
      <c r="B2384">
        <v>5.71</v>
      </c>
    </row>
    <row r="2385" spans="1:2" ht="15" customHeight="1" x14ac:dyDescent="0.25">
      <c r="A2385">
        <v>4</v>
      </c>
      <c r="B2385">
        <v>7.5</v>
      </c>
    </row>
    <row r="2386" spans="1:2" ht="15" customHeight="1" x14ac:dyDescent="0.25">
      <c r="A2386">
        <v>4</v>
      </c>
      <c r="B2386">
        <v>12.03</v>
      </c>
    </row>
    <row r="2387" spans="1:2" ht="15" customHeight="1" x14ac:dyDescent="0.25">
      <c r="A2387">
        <v>4</v>
      </c>
      <c r="B2387">
        <v>6.37</v>
      </c>
    </row>
    <row r="2388" spans="1:2" ht="15" customHeight="1" x14ac:dyDescent="0.25">
      <c r="A2388">
        <v>3</v>
      </c>
      <c r="B2388">
        <v>20.100000000000001</v>
      </c>
    </row>
    <row r="2389" spans="1:2" ht="15" customHeight="1" x14ac:dyDescent="0.25">
      <c r="A2389">
        <v>4</v>
      </c>
      <c r="B2389">
        <v>11.84</v>
      </c>
    </row>
    <row r="2390" spans="1:2" ht="15" customHeight="1" x14ac:dyDescent="0.25">
      <c r="A2390">
        <v>5</v>
      </c>
      <c r="B2390">
        <v>8.59</v>
      </c>
    </row>
    <row r="2391" spans="1:2" ht="15" customHeight="1" x14ac:dyDescent="0.25">
      <c r="A2391">
        <v>4</v>
      </c>
      <c r="B2391">
        <v>15.96</v>
      </c>
    </row>
    <row r="2392" spans="1:2" ht="15" customHeight="1" x14ac:dyDescent="0.25">
      <c r="A2392">
        <v>4</v>
      </c>
      <c r="B2392">
        <v>11.34</v>
      </c>
    </row>
    <row r="2393" spans="1:2" ht="15" customHeight="1" x14ac:dyDescent="0.25">
      <c r="A2393">
        <v>4</v>
      </c>
      <c r="B2393">
        <v>13.52</v>
      </c>
    </row>
    <row r="2394" spans="1:2" ht="15" customHeight="1" x14ac:dyDescent="0.25">
      <c r="A2394">
        <v>4</v>
      </c>
      <c r="B2394">
        <v>4.43</v>
      </c>
    </row>
    <row r="2395" spans="1:2" ht="15" customHeight="1" x14ac:dyDescent="0.25">
      <c r="A2395">
        <v>4</v>
      </c>
      <c r="B2395">
        <v>1.98</v>
      </c>
    </row>
    <row r="2396" spans="1:2" ht="15" customHeight="1" x14ac:dyDescent="0.25">
      <c r="A2396">
        <v>3</v>
      </c>
      <c r="B2396">
        <v>11.21</v>
      </c>
    </row>
    <row r="2397" spans="1:2" ht="15" customHeight="1" x14ac:dyDescent="0.25">
      <c r="A2397">
        <v>5</v>
      </c>
      <c r="B2397">
        <v>5.67</v>
      </c>
    </row>
    <row r="2398" spans="1:2" ht="15" customHeight="1" x14ac:dyDescent="0.25">
      <c r="A2398">
        <v>6</v>
      </c>
      <c r="B2398">
        <v>18.41</v>
      </c>
    </row>
    <row r="2399" spans="1:2" ht="15" customHeight="1" x14ac:dyDescent="0.25">
      <c r="A2399">
        <v>6</v>
      </c>
      <c r="B2399">
        <v>13.52</v>
      </c>
    </row>
    <row r="2400" spans="1:2" ht="15" customHeight="1" x14ac:dyDescent="0.25">
      <c r="A2400">
        <v>4</v>
      </c>
      <c r="B2400">
        <v>4.2</v>
      </c>
    </row>
    <row r="2401" spans="1:2" ht="15" customHeight="1" x14ac:dyDescent="0.25">
      <c r="A2401">
        <v>5</v>
      </c>
      <c r="B2401">
        <v>12.05</v>
      </c>
    </row>
    <row r="2402" spans="1:2" ht="15" customHeight="1" x14ac:dyDescent="0.25">
      <c r="A2402">
        <v>2</v>
      </c>
      <c r="B2402">
        <v>12.65</v>
      </c>
    </row>
    <row r="2403" spans="1:2" ht="15" customHeight="1" x14ac:dyDescent="0.25">
      <c r="A2403">
        <v>5</v>
      </c>
      <c r="B2403">
        <v>10.24</v>
      </c>
    </row>
    <row r="2404" spans="1:2" ht="15" customHeight="1" x14ac:dyDescent="0.25">
      <c r="A2404">
        <v>6</v>
      </c>
      <c r="B2404">
        <v>10.86</v>
      </c>
    </row>
    <row r="2405" spans="1:2" ht="15" customHeight="1" x14ac:dyDescent="0.25">
      <c r="A2405">
        <v>3</v>
      </c>
      <c r="B2405">
        <v>10.66</v>
      </c>
    </row>
    <row r="2406" spans="1:2" ht="15" customHeight="1" x14ac:dyDescent="0.25">
      <c r="A2406">
        <v>2</v>
      </c>
      <c r="B2406">
        <v>2.57</v>
      </c>
    </row>
    <row r="2407" spans="1:2" ht="15" customHeight="1" x14ac:dyDescent="0.25">
      <c r="A2407">
        <v>3</v>
      </c>
      <c r="B2407">
        <v>17.23</v>
      </c>
    </row>
    <row r="2408" spans="1:2" ht="15" customHeight="1" x14ac:dyDescent="0.25">
      <c r="A2408">
        <v>4</v>
      </c>
      <c r="B2408">
        <v>10.49</v>
      </c>
    </row>
    <row r="2409" spans="1:2" ht="15" customHeight="1" x14ac:dyDescent="0.25">
      <c r="A2409">
        <v>4</v>
      </c>
      <c r="B2409">
        <v>13.65</v>
      </c>
    </row>
    <row r="2410" spans="1:2" ht="15" customHeight="1" x14ac:dyDescent="0.25">
      <c r="A2410">
        <v>4</v>
      </c>
      <c r="B2410">
        <v>9.7899999999999991</v>
      </c>
    </row>
    <row r="2411" spans="1:2" ht="15" customHeight="1" x14ac:dyDescent="0.25">
      <c r="A2411">
        <v>2</v>
      </c>
      <c r="B2411">
        <v>7.04</v>
      </c>
    </row>
    <row r="2412" spans="1:2" ht="15" customHeight="1" x14ac:dyDescent="0.25">
      <c r="A2412">
        <v>3</v>
      </c>
      <c r="B2412">
        <v>9.7200000000000006</v>
      </c>
    </row>
    <row r="2413" spans="1:2" ht="15" customHeight="1" x14ac:dyDescent="0.25">
      <c r="A2413">
        <v>6</v>
      </c>
      <c r="B2413">
        <v>2.91</v>
      </c>
    </row>
    <row r="2414" spans="1:2" ht="15" customHeight="1" x14ac:dyDescent="0.25">
      <c r="A2414">
        <v>3</v>
      </c>
      <c r="B2414">
        <v>3.24</v>
      </c>
    </row>
    <row r="2415" spans="1:2" ht="15" customHeight="1" x14ac:dyDescent="0.25">
      <c r="A2415">
        <v>5</v>
      </c>
      <c r="B2415">
        <v>16.13</v>
      </c>
    </row>
    <row r="2416" spans="1:2" ht="15" customHeight="1" x14ac:dyDescent="0.25">
      <c r="A2416">
        <v>4</v>
      </c>
      <c r="B2416">
        <v>9.6</v>
      </c>
    </row>
    <row r="2417" spans="1:2" ht="15" customHeight="1" x14ac:dyDescent="0.25">
      <c r="A2417">
        <v>4</v>
      </c>
      <c r="B2417">
        <v>16.63</v>
      </c>
    </row>
    <row r="2418" spans="1:2" ht="15" customHeight="1" x14ac:dyDescent="0.25">
      <c r="A2418">
        <v>3</v>
      </c>
      <c r="B2418">
        <v>2.54</v>
      </c>
    </row>
    <row r="2419" spans="1:2" ht="15" customHeight="1" x14ac:dyDescent="0.25">
      <c r="A2419">
        <v>4</v>
      </c>
      <c r="B2419">
        <v>13.8</v>
      </c>
    </row>
    <row r="2420" spans="1:2" ht="15" customHeight="1" x14ac:dyDescent="0.25">
      <c r="A2420">
        <v>7</v>
      </c>
      <c r="B2420">
        <v>21.71</v>
      </c>
    </row>
    <row r="2421" spans="1:2" ht="15" customHeight="1" x14ac:dyDescent="0.25">
      <c r="A2421">
        <v>3</v>
      </c>
      <c r="B2421">
        <v>5.12</v>
      </c>
    </row>
    <row r="2422" spans="1:2" ht="15" customHeight="1" x14ac:dyDescent="0.25">
      <c r="A2422">
        <v>3</v>
      </c>
      <c r="B2422">
        <v>12.53</v>
      </c>
    </row>
    <row r="2423" spans="1:2" ht="15" customHeight="1" x14ac:dyDescent="0.25">
      <c r="A2423">
        <v>2</v>
      </c>
      <c r="B2423">
        <v>8.33</v>
      </c>
    </row>
    <row r="2424" spans="1:2" ht="15" customHeight="1" x14ac:dyDescent="0.25">
      <c r="A2424">
        <v>4</v>
      </c>
      <c r="B2424">
        <v>13.44</v>
      </c>
    </row>
    <row r="2425" spans="1:2" ht="15" customHeight="1" x14ac:dyDescent="0.25">
      <c r="A2425">
        <v>3</v>
      </c>
      <c r="B2425">
        <v>6.59</v>
      </c>
    </row>
    <row r="2426" spans="1:2" ht="15" customHeight="1" x14ac:dyDescent="0.25">
      <c r="A2426">
        <v>4</v>
      </c>
      <c r="B2426">
        <v>9.3699999999999992</v>
      </c>
    </row>
    <row r="2427" spans="1:2" ht="15" customHeight="1" x14ac:dyDescent="0.25">
      <c r="A2427">
        <v>4</v>
      </c>
      <c r="B2427">
        <v>10.220000000000001</v>
      </c>
    </row>
    <row r="2428" spans="1:2" ht="15" customHeight="1" x14ac:dyDescent="0.25">
      <c r="A2428">
        <v>4</v>
      </c>
      <c r="B2428">
        <v>14.99</v>
      </c>
    </row>
    <row r="2429" spans="1:2" ht="15" customHeight="1" x14ac:dyDescent="0.25">
      <c r="A2429">
        <v>3</v>
      </c>
      <c r="B2429">
        <v>19.010000000000002</v>
      </c>
    </row>
    <row r="2430" spans="1:2" ht="15" customHeight="1" x14ac:dyDescent="0.25">
      <c r="A2430">
        <v>5</v>
      </c>
      <c r="B2430">
        <v>3.07</v>
      </c>
    </row>
    <row r="2431" spans="1:2" ht="15" customHeight="1" x14ac:dyDescent="0.25">
      <c r="A2431">
        <v>5</v>
      </c>
      <c r="B2431">
        <v>17.03</v>
      </c>
    </row>
    <row r="2432" spans="1:2" ht="15" customHeight="1" x14ac:dyDescent="0.25">
      <c r="A2432">
        <v>3</v>
      </c>
      <c r="B2432">
        <v>5.28</v>
      </c>
    </row>
    <row r="2433" spans="1:2" ht="15" customHeight="1" x14ac:dyDescent="0.25">
      <c r="A2433">
        <v>5</v>
      </c>
      <c r="B2433">
        <v>3.46</v>
      </c>
    </row>
    <row r="2434" spans="1:2" ht="15" customHeight="1" x14ac:dyDescent="0.25">
      <c r="A2434">
        <v>4</v>
      </c>
      <c r="B2434">
        <v>3.39</v>
      </c>
    </row>
    <row r="2435" spans="1:2" ht="15" customHeight="1" x14ac:dyDescent="0.25">
      <c r="A2435">
        <v>5</v>
      </c>
      <c r="B2435">
        <v>26.5</v>
      </c>
    </row>
    <row r="2436" spans="1:2" ht="15" customHeight="1" x14ac:dyDescent="0.25">
      <c r="A2436">
        <v>6</v>
      </c>
      <c r="B2436">
        <v>11.34</v>
      </c>
    </row>
    <row r="2437" spans="1:2" ht="15" customHeight="1" x14ac:dyDescent="0.25">
      <c r="A2437">
        <v>6</v>
      </c>
      <c r="B2437">
        <v>25.27</v>
      </c>
    </row>
    <row r="2438" spans="1:2" ht="15" customHeight="1" x14ac:dyDescent="0.25">
      <c r="A2438">
        <v>5</v>
      </c>
      <c r="B2438">
        <v>12.38</v>
      </c>
    </row>
    <row r="2439" spans="1:2" ht="15" customHeight="1" x14ac:dyDescent="0.25">
      <c r="A2439">
        <v>4</v>
      </c>
      <c r="B2439">
        <v>6.67</v>
      </c>
    </row>
    <row r="2440" spans="1:2" ht="15" customHeight="1" x14ac:dyDescent="0.25">
      <c r="A2440">
        <v>5</v>
      </c>
      <c r="B2440">
        <v>13.92</v>
      </c>
    </row>
    <row r="2441" spans="1:2" ht="15" customHeight="1" x14ac:dyDescent="0.25">
      <c r="A2441">
        <v>6</v>
      </c>
      <c r="B2441">
        <v>9.58</v>
      </c>
    </row>
    <row r="2442" spans="1:2" ht="15" customHeight="1" x14ac:dyDescent="0.25">
      <c r="A2442">
        <v>4</v>
      </c>
      <c r="B2442">
        <v>10.89</v>
      </c>
    </row>
    <row r="2443" spans="1:2" ht="15" customHeight="1" x14ac:dyDescent="0.25">
      <c r="A2443">
        <v>4</v>
      </c>
      <c r="B2443">
        <v>28.51</v>
      </c>
    </row>
    <row r="2444" spans="1:2" ht="15" customHeight="1" x14ac:dyDescent="0.25">
      <c r="A2444">
        <v>4</v>
      </c>
      <c r="B2444">
        <v>10.37</v>
      </c>
    </row>
    <row r="2445" spans="1:2" ht="15" customHeight="1" x14ac:dyDescent="0.25">
      <c r="A2445">
        <v>4</v>
      </c>
      <c r="B2445">
        <v>7.43</v>
      </c>
    </row>
    <row r="2446" spans="1:2" ht="15" customHeight="1" x14ac:dyDescent="0.25">
      <c r="A2446">
        <v>4</v>
      </c>
      <c r="B2446">
        <v>18.7</v>
      </c>
    </row>
    <row r="2447" spans="1:2" ht="15" customHeight="1" x14ac:dyDescent="0.25">
      <c r="A2447">
        <v>2</v>
      </c>
      <c r="B2447">
        <v>5.56</v>
      </c>
    </row>
    <row r="2448" spans="1:2" ht="15" customHeight="1" x14ac:dyDescent="0.25">
      <c r="A2448">
        <v>4</v>
      </c>
      <c r="B2448">
        <v>22.29</v>
      </c>
    </row>
    <row r="2449" spans="1:2" ht="15" customHeight="1" x14ac:dyDescent="0.25">
      <c r="A2449">
        <v>6</v>
      </c>
      <c r="B2449">
        <v>8.5</v>
      </c>
    </row>
    <row r="2450" spans="1:2" ht="15" customHeight="1" x14ac:dyDescent="0.25">
      <c r="A2450">
        <v>4</v>
      </c>
      <c r="B2450">
        <v>3.92</v>
      </c>
    </row>
    <row r="2451" spans="1:2" ht="15" customHeight="1" x14ac:dyDescent="0.25">
      <c r="A2451">
        <v>4</v>
      </c>
      <c r="B2451">
        <v>24.02</v>
      </c>
    </row>
    <row r="2452" spans="1:2" ht="15" customHeight="1" x14ac:dyDescent="0.25">
      <c r="A2452">
        <v>6</v>
      </c>
      <c r="B2452">
        <v>7.08</v>
      </c>
    </row>
    <row r="2453" spans="1:2" ht="15" customHeight="1" x14ac:dyDescent="0.25">
      <c r="A2453">
        <v>3</v>
      </c>
      <c r="B2453">
        <v>12.18</v>
      </c>
    </row>
    <row r="2454" spans="1:2" ht="15" customHeight="1" x14ac:dyDescent="0.25">
      <c r="A2454">
        <v>5</v>
      </c>
      <c r="B2454">
        <v>8</v>
      </c>
    </row>
    <row r="2455" spans="1:2" ht="15" customHeight="1" x14ac:dyDescent="0.25">
      <c r="A2455">
        <v>5</v>
      </c>
      <c r="B2455">
        <v>10.94</v>
      </c>
    </row>
    <row r="2456" spans="1:2" ht="15" customHeight="1" x14ac:dyDescent="0.25">
      <c r="A2456">
        <v>3</v>
      </c>
      <c r="B2456">
        <v>12.35</v>
      </c>
    </row>
    <row r="2457" spans="1:2" ht="15" customHeight="1" x14ac:dyDescent="0.25">
      <c r="A2457">
        <v>4</v>
      </c>
      <c r="B2457">
        <v>3.19</v>
      </c>
    </row>
    <row r="2458" spans="1:2" ht="15" customHeight="1" x14ac:dyDescent="0.25">
      <c r="A2458">
        <v>4</v>
      </c>
      <c r="B2458">
        <v>19.18</v>
      </c>
    </row>
    <row r="2459" spans="1:2" ht="15" customHeight="1" x14ac:dyDescent="0.25">
      <c r="A2459">
        <v>3</v>
      </c>
      <c r="B2459">
        <v>7.96</v>
      </c>
    </row>
    <row r="2460" spans="1:2" ht="15" customHeight="1" x14ac:dyDescent="0.25">
      <c r="A2460">
        <v>2</v>
      </c>
      <c r="B2460">
        <v>3.95</v>
      </c>
    </row>
    <row r="2461" spans="1:2" ht="15" customHeight="1" x14ac:dyDescent="0.25">
      <c r="A2461">
        <v>4</v>
      </c>
      <c r="B2461">
        <v>18.600000000000001</v>
      </c>
    </row>
    <row r="2462" spans="1:2" ht="15" customHeight="1" x14ac:dyDescent="0.25">
      <c r="A2462">
        <v>7</v>
      </c>
      <c r="B2462">
        <v>38.18</v>
      </c>
    </row>
    <row r="2463" spans="1:2" ht="15" customHeight="1" x14ac:dyDescent="0.25">
      <c r="A2463">
        <v>2</v>
      </c>
      <c r="B2463">
        <v>5.0599999999999996</v>
      </c>
    </row>
    <row r="2464" spans="1:2" ht="15" customHeight="1" x14ac:dyDescent="0.25">
      <c r="A2464">
        <v>4</v>
      </c>
      <c r="B2464">
        <v>17.63</v>
      </c>
    </row>
    <row r="2465" spans="1:2" ht="15" customHeight="1" x14ac:dyDescent="0.25">
      <c r="A2465">
        <v>3</v>
      </c>
      <c r="B2465">
        <v>8.2200000000000006</v>
      </c>
    </row>
    <row r="2466" spans="1:2" ht="15" customHeight="1" x14ac:dyDescent="0.25">
      <c r="A2466">
        <v>4</v>
      </c>
      <c r="B2466">
        <v>27.66</v>
      </c>
    </row>
    <row r="2467" spans="1:2" ht="15" customHeight="1" x14ac:dyDescent="0.25">
      <c r="A2467">
        <v>3</v>
      </c>
      <c r="B2467">
        <v>2.73</v>
      </c>
    </row>
    <row r="2468" spans="1:2" ht="15" customHeight="1" x14ac:dyDescent="0.25">
      <c r="A2468">
        <v>5</v>
      </c>
      <c r="B2468">
        <v>14.15</v>
      </c>
    </row>
    <row r="2469" spans="1:2" ht="15" customHeight="1" x14ac:dyDescent="0.25">
      <c r="A2469">
        <v>4</v>
      </c>
      <c r="B2469">
        <v>11.34</v>
      </c>
    </row>
    <row r="2470" spans="1:2" ht="15" customHeight="1" x14ac:dyDescent="0.25">
      <c r="A2470">
        <v>4</v>
      </c>
      <c r="B2470">
        <v>11.82</v>
      </c>
    </row>
    <row r="2471" spans="1:2" ht="15" customHeight="1" x14ac:dyDescent="0.25">
      <c r="A2471">
        <v>4</v>
      </c>
      <c r="B2471">
        <v>2.98</v>
      </c>
    </row>
    <row r="2472" spans="1:2" ht="15" customHeight="1" x14ac:dyDescent="0.25">
      <c r="A2472">
        <v>7</v>
      </c>
      <c r="B2472">
        <v>25.74</v>
      </c>
    </row>
    <row r="2473" spans="1:2" ht="15" customHeight="1" x14ac:dyDescent="0.25">
      <c r="A2473">
        <v>2</v>
      </c>
      <c r="B2473">
        <v>2.66</v>
      </c>
    </row>
    <row r="2474" spans="1:2" ht="15" customHeight="1" x14ac:dyDescent="0.25">
      <c r="A2474">
        <v>5</v>
      </c>
      <c r="B2474">
        <v>10.34</v>
      </c>
    </row>
    <row r="2475" spans="1:2" ht="15" customHeight="1" x14ac:dyDescent="0.25">
      <c r="A2475">
        <v>5</v>
      </c>
      <c r="B2475">
        <v>8.85</v>
      </c>
    </row>
    <row r="2476" spans="1:2" ht="15" customHeight="1" x14ac:dyDescent="0.25">
      <c r="A2476">
        <v>5</v>
      </c>
      <c r="B2476">
        <v>4.4800000000000004</v>
      </c>
    </row>
    <row r="2477" spans="1:2" ht="15" customHeight="1" x14ac:dyDescent="0.25">
      <c r="A2477">
        <v>4</v>
      </c>
      <c r="B2477">
        <v>13.05</v>
      </c>
    </row>
    <row r="2478" spans="1:2" ht="15" customHeight="1" x14ac:dyDescent="0.25">
      <c r="A2478">
        <v>3</v>
      </c>
      <c r="B2478">
        <v>5.18</v>
      </c>
    </row>
    <row r="2479" spans="1:2" ht="15" customHeight="1" x14ac:dyDescent="0.25">
      <c r="A2479">
        <v>2</v>
      </c>
      <c r="B2479">
        <v>8.89</v>
      </c>
    </row>
    <row r="2480" spans="1:2" ht="15" customHeight="1" x14ac:dyDescent="0.25">
      <c r="A2480">
        <v>6</v>
      </c>
      <c r="B2480">
        <v>20.83</v>
      </c>
    </row>
    <row r="2481" spans="1:2" ht="15" customHeight="1" x14ac:dyDescent="0.25">
      <c r="A2481">
        <v>5</v>
      </c>
      <c r="B2481">
        <v>3.69</v>
      </c>
    </row>
    <row r="2482" spans="1:2" ht="15" customHeight="1" x14ac:dyDescent="0.25">
      <c r="A2482">
        <v>5</v>
      </c>
      <c r="B2482">
        <v>9.86</v>
      </c>
    </row>
    <row r="2483" spans="1:2" ht="15" customHeight="1" x14ac:dyDescent="0.25">
      <c r="A2483">
        <v>2</v>
      </c>
      <c r="B2483">
        <v>8.3000000000000007</v>
      </c>
    </row>
    <row r="2484" spans="1:2" ht="15" customHeight="1" x14ac:dyDescent="0.25">
      <c r="A2484">
        <v>4</v>
      </c>
      <c r="B2484">
        <v>5.93</v>
      </c>
    </row>
    <row r="2485" spans="1:2" ht="15" customHeight="1" x14ac:dyDescent="0.25">
      <c r="A2485">
        <v>5</v>
      </c>
      <c r="B2485">
        <v>18.62</v>
      </c>
    </row>
    <row r="2486" spans="1:2" ht="15" customHeight="1" x14ac:dyDescent="0.25">
      <c r="A2486">
        <v>5</v>
      </c>
      <c r="B2486">
        <v>23.05</v>
      </c>
    </row>
    <row r="2487" spans="1:2" ht="15" customHeight="1" x14ac:dyDescent="0.25">
      <c r="A2487">
        <v>3</v>
      </c>
      <c r="B2487">
        <v>13.86</v>
      </c>
    </row>
    <row r="2488" spans="1:2" ht="15" customHeight="1" x14ac:dyDescent="0.25">
      <c r="A2488">
        <v>4</v>
      </c>
      <c r="B2488">
        <v>18.399999999999999</v>
      </c>
    </row>
    <row r="2489" spans="1:2" ht="15" customHeight="1" x14ac:dyDescent="0.25">
      <c r="A2489">
        <v>3</v>
      </c>
      <c r="B2489">
        <v>6.55</v>
      </c>
    </row>
    <row r="2490" spans="1:2" ht="15" customHeight="1" x14ac:dyDescent="0.25">
      <c r="A2490">
        <v>5</v>
      </c>
      <c r="B2490">
        <v>8.4</v>
      </c>
    </row>
    <row r="2491" spans="1:2" ht="15" customHeight="1" x14ac:dyDescent="0.25">
      <c r="A2491">
        <v>3</v>
      </c>
      <c r="B2491">
        <v>15.12</v>
      </c>
    </row>
    <row r="2492" spans="1:2" ht="15" customHeight="1" x14ac:dyDescent="0.25">
      <c r="A2492">
        <v>3</v>
      </c>
      <c r="B2492">
        <v>12.42</v>
      </c>
    </row>
    <row r="2493" spans="1:2" ht="15" customHeight="1" x14ac:dyDescent="0.25">
      <c r="A2493">
        <v>3</v>
      </c>
      <c r="B2493">
        <v>10.06</v>
      </c>
    </row>
    <row r="2494" spans="1:2" ht="15" customHeight="1" x14ac:dyDescent="0.25">
      <c r="A2494">
        <v>3</v>
      </c>
      <c r="B2494">
        <v>29.48</v>
      </c>
    </row>
    <row r="2495" spans="1:2" ht="15" customHeight="1" x14ac:dyDescent="0.25">
      <c r="A2495">
        <v>5</v>
      </c>
      <c r="B2495">
        <v>14.15</v>
      </c>
    </row>
    <row r="2496" spans="1:2" ht="15" customHeight="1" x14ac:dyDescent="0.25">
      <c r="A2496">
        <v>5</v>
      </c>
      <c r="B2496">
        <v>24.66</v>
      </c>
    </row>
    <row r="2497" spans="1:2" ht="15" customHeight="1" x14ac:dyDescent="0.25">
      <c r="A2497">
        <v>5</v>
      </c>
      <c r="B2497">
        <v>9.77</v>
      </c>
    </row>
    <row r="2498" spans="1:2" ht="15" customHeight="1" x14ac:dyDescent="0.25">
      <c r="A2498">
        <v>5</v>
      </c>
      <c r="B2498">
        <v>21.39</v>
      </c>
    </row>
    <row r="2499" spans="1:2" ht="15" customHeight="1" x14ac:dyDescent="0.25">
      <c r="A2499">
        <v>5</v>
      </c>
      <c r="B2499">
        <v>7.3</v>
      </c>
    </row>
    <row r="2500" spans="1:2" ht="15" customHeight="1" x14ac:dyDescent="0.25">
      <c r="A2500">
        <v>4</v>
      </c>
      <c r="B2500">
        <v>11.26</v>
      </c>
    </row>
    <row r="2501" spans="1:2" ht="15" customHeight="1" x14ac:dyDescent="0.25">
      <c r="A2501">
        <v>7</v>
      </c>
      <c r="B2501">
        <v>6.8</v>
      </c>
    </row>
    <row r="2502" spans="1:2" ht="15" customHeight="1" x14ac:dyDescent="0.25">
      <c r="A2502">
        <v>3</v>
      </c>
      <c r="B2502">
        <v>10.89</v>
      </c>
    </row>
    <row r="2503" spans="1:2" ht="15" customHeight="1" x14ac:dyDescent="0.25">
      <c r="A2503">
        <v>6</v>
      </c>
      <c r="B2503">
        <v>12.5</v>
      </c>
    </row>
    <row r="2504" spans="1:2" ht="15" customHeight="1" x14ac:dyDescent="0.25">
      <c r="A2504">
        <v>5</v>
      </c>
      <c r="B2504">
        <v>21.91</v>
      </c>
    </row>
    <row r="2505" spans="1:2" ht="15" customHeight="1" x14ac:dyDescent="0.25">
      <c r="A2505">
        <v>5</v>
      </c>
      <c r="B2505">
        <v>7.74</v>
      </c>
    </row>
    <row r="2506" spans="1:2" ht="15" customHeight="1" x14ac:dyDescent="0.25">
      <c r="A2506">
        <v>3</v>
      </c>
      <c r="B2506">
        <v>12.31</v>
      </c>
    </row>
    <row r="2507" spans="1:2" ht="15" customHeight="1" x14ac:dyDescent="0.25">
      <c r="A2507">
        <v>3</v>
      </c>
      <c r="B2507">
        <v>11.57</v>
      </c>
    </row>
    <row r="2508" spans="1:2" ht="15" customHeight="1" x14ac:dyDescent="0.25">
      <c r="A2508">
        <v>4</v>
      </c>
      <c r="B2508">
        <v>9.86</v>
      </c>
    </row>
    <row r="2509" spans="1:2" ht="15" customHeight="1" x14ac:dyDescent="0.25">
      <c r="A2509">
        <v>6</v>
      </c>
      <c r="B2509">
        <v>6.84</v>
      </c>
    </row>
    <row r="2510" spans="1:2" ht="15" customHeight="1" x14ac:dyDescent="0.25">
      <c r="A2510">
        <v>3</v>
      </c>
      <c r="B2510">
        <v>9.77</v>
      </c>
    </row>
    <row r="2511" spans="1:2" ht="15" customHeight="1" x14ac:dyDescent="0.25">
      <c r="A2511">
        <v>4</v>
      </c>
      <c r="B2511">
        <v>16.2</v>
      </c>
    </row>
    <row r="2512" spans="1:2" ht="15" customHeight="1" x14ac:dyDescent="0.25">
      <c r="A2512">
        <v>2</v>
      </c>
      <c r="B2512">
        <v>8.58</v>
      </c>
    </row>
    <row r="2513" spans="1:2" ht="15" customHeight="1" x14ac:dyDescent="0.25">
      <c r="A2513">
        <v>4</v>
      </c>
      <c r="B2513">
        <v>31.42</v>
      </c>
    </row>
    <row r="2514" spans="1:2" ht="15" customHeight="1" x14ac:dyDescent="0.25">
      <c r="A2514">
        <v>5</v>
      </c>
      <c r="B2514">
        <v>6.19</v>
      </c>
    </row>
    <row r="2515" spans="1:2" ht="15" customHeight="1" x14ac:dyDescent="0.25">
      <c r="A2515">
        <v>4</v>
      </c>
      <c r="B2515">
        <v>18.82</v>
      </c>
    </row>
    <row r="2516" spans="1:2" ht="15" customHeight="1" x14ac:dyDescent="0.25">
      <c r="A2516">
        <v>4</v>
      </c>
      <c r="B2516">
        <v>13.96</v>
      </c>
    </row>
    <row r="2517" spans="1:2" ht="15" customHeight="1" x14ac:dyDescent="0.25">
      <c r="A2517">
        <v>5</v>
      </c>
      <c r="B2517">
        <v>11.58</v>
      </c>
    </row>
    <row r="2518" spans="1:2" ht="15" customHeight="1" x14ac:dyDescent="0.25">
      <c r="A2518">
        <v>5</v>
      </c>
      <c r="B2518">
        <v>3.55</v>
      </c>
    </row>
    <row r="2519" spans="1:2" ht="15" customHeight="1" x14ac:dyDescent="0.25">
      <c r="A2519">
        <v>5</v>
      </c>
      <c r="B2519">
        <v>11.9</v>
      </c>
    </row>
    <row r="2520" spans="1:2" ht="15" customHeight="1" x14ac:dyDescent="0.25">
      <c r="A2520">
        <v>5</v>
      </c>
      <c r="B2520">
        <v>13.26</v>
      </c>
    </row>
    <row r="2521" spans="1:2" ht="15" customHeight="1" x14ac:dyDescent="0.25">
      <c r="A2521">
        <v>4</v>
      </c>
      <c r="B2521">
        <v>10.62</v>
      </c>
    </row>
    <row r="2522" spans="1:2" ht="15" customHeight="1" x14ac:dyDescent="0.25">
      <c r="A2522">
        <v>3</v>
      </c>
      <c r="B2522">
        <v>9.52</v>
      </c>
    </row>
    <row r="2523" spans="1:2" ht="15" customHeight="1" x14ac:dyDescent="0.25">
      <c r="A2523">
        <v>2</v>
      </c>
      <c r="B2523">
        <v>3.81</v>
      </c>
    </row>
    <row r="2524" spans="1:2" ht="15" customHeight="1" x14ac:dyDescent="0.25">
      <c r="A2524">
        <v>6</v>
      </c>
      <c r="B2524">
        <v>9.77</v>
      </c>
    </row>
    <row r="2525" spans="1:2" ht="15" customHeight="1" x14ac:dyDescent="0.25">
      <c r="A2525">
        <v>4</v>
      </c>
      <c r="B2525">
        <v>12.48</v>
      </c>
    </row>
    <row r="2526" spans="1:2" ht="15" customHeight="1" x14ac:dyDescent="0.25">
      <c r="A2526">
        <v>3</v>
      </c>
      <c r="B2526">
        <v>20.52</v>
      </c>
    </row>
    <row r="2527" spans="1:2" ht="15" customHeight="1" x14ac:dyDescent="0.25">
      <c r="A2527">
        <v>4</v>
      </c>
      <c r="B2527">
        <v>44.16</v>
      </c>
    </row>
    <row r="2528" spans="1:2" ht="15" customHeight="1" x14ac:dyDescent="0.25">
      <c r="A2528">
        <v>6</v>
      </c>
      <c r="B2528">
        <v>34.200000000000003</v>
      </c>
    </row>
    <row r="2529" spans="1:2" ht="15" customHeight="1" x14ac:dyDescent="0.25">
      <c r="A2529">
        <v>4</v>
      </c>
      <c r="B2529">
        <v>8.5399999999999991</v>
      </c>
    </row>
    <row r="2530" spans="1:2" ht="15" customHeight="1" x14ac:dyDescent="0.25">
      <c r="A2530">
        <v>3</v>
      </c>
      <c r="B2530">
        <v>15.46</v>
      </c>
    </row>
    <row r="2531" spans="1:2" ht="15" customHeight="1" x14ac:dyDescent="0.25">
      <c r="A2531">
        <v>4</v>
      </c>
      <c r="B2531">
        <v>3.52</v>
      </c>
    </row>
    <row r="2532" spans="1:2" ht="15" customHeight="1" x14ac:dyDescent="0.25">
      <c r="A2532">
        <v>3</v>
      </c>
      <c r="B2532">
        <v>31.5</v>
      </c>
    </row>
    <row r="2533" spans="1:2" ht="15" customHeight="1" x14ac:dyDescent="0.25">
      <c r="A2533">
        <v>4</v>
      </c>
      <c r="B2533">
        <v>5.8</v>
      </c>
    </row>
    <row r="2534" spans="1:2" ht="15" customHeight="1" x14ac:dyDescent="0.25">
      <c r="A2534">
        <v>4</v>
      </c>
      <c r="B2534">
        <v>10.86</v>
      </c>
    </row>
    <row r="2535" spans="1:2" ht="15" customHeight="1" x14ac:dyDescent="0.25">
      <c r="A2535">
        <v>4</v>
      </c>
      <c r="B2535">
        <v>13.06</v>
      </c>
    </row>
    <row r="2536" spans="1:2" ht="15" customHeight="1" x14ac:dyDescent="0.25">
      <c r="A2536">
        <v>3</v>
      </c>
      <c r="B2536">
        <v>2.86</v>
      </c>
    </row>
    <row r="2537" spans="1:2" ht="15" customHeight="1" x14ac:dyDescent="0.25">
      <c r="A2537">
        <v>5</v>
      </c>
      <c r="B2537">
        <v>18.05</v>
      </c>
    </row>
    <row r="2538" spans="1:2" ht="15" customHeight="1" x14ac:dyDescent="0.25">
      <c r="A2538">
        <v>3</v>
      </c>
      <c r="B2538">
        <v>20.76</v>
      </c>
    </row>
    <row r="2539" spans="1:2" ht="15" customHeight="1" x14ac:dyDescent="0.25">
      <c r="A2539">
        <v>5</v>
      </c>
      <c r="B2539">
        <v>6.96</v>
      </c>
    </row>
    <row r="2540" spans="1:2" ht="15" customHeight="1" x14ac:dyDescent="0.25">
      <c r="A2540">
        <v>5</v>
      </c>
      <c r="B2540">
        <v>2.23</v>
      </c>
    </row>
    <row r="2541" spans="1:2" ht="15" customHeight="1" x14ac:dyDescent="0.25">
      <c r="A2541">
        <v>5</v>
      </c>
      <c r="B2541">
        <v>18.72</v>
      </c>
    </row>
    <row r="2542" spans="1:2" ht="15" customHeight="1" x14ac:dyDescent="0.25">
      <c r="A2542">
        <v>6</v>
      </c>
      <c r="B2542">
        <v>6.8</v>
      </c>
    </row>
    <row r="2543" spans="1:2" ht="15" customHeight="1" x14ac:dyDescent="0.25">
      <c r="A2543">
        <v>5</v>
      </c>
      <c r="B2543">
        <v>45.36</v>
      </c>
    </row>
    <row r="2544" spans="1:2" ht="15" customHeight="1" x14ac:dyDescent="0.25">
      <c r="A2544">
        <v>4</v>
      </c>
      <c r="B2544">
        <v>14.43</v>
      </c>
    </row>
    <row r="2545" spans="1:2" ht="15" customHeight="1" x14ac:dyDescent="0.25">
      <c r="A2545">
        <v>4</v>
      </c>
      <c r="B2545">
        <v>15.46</v>
      </c>
    </row>
    <row r="2546" spans="1:2" ht="15" customHeight="1" x14ac:dyDescent="0.25">
      <c r="A2546">
        <v>4</v>
      </c>
      <c r="B2546">
        <v>7.3</v>
      </c>
    </row>
    <row r="2547" spans="1:2" ht="15" customHeight="1" x14ac:dyDescent="0.25">
      <c r="A2547">
        <v>3</v>
      </c>
      <c r="B2547">
        <v>12.18</v>
      </c>
    </row>
    <row r="2548" spans="1:2" ht="15" customHeight="1" x14ac:dyDescent="0.25">
      <c r="A2548">
        <v>4</v>
      </c>
      <c r="B2548">
        <v>12.35</v>
      </c>
    </row>
    <row r="2549" spans="1:2" ht="15" customHeight="1" x14ac:dyDescent="0.25">
      <c r="A2549">
        <v>4</v>
      </c>
      <c r="B2549">
        <v>7.56</v>
      </c>
    </row>
    <row r="2550" spans="1:2" ht="15" customHeight="1" x14ac:dyDescent="0.25">
      <c r="A2550">
        <v>3</v>
      </c>
      <c r="B2550">
        <v>1.1200000000000001</v>
      </c>
    </row>
    <row r="2551" spans="1:2" ht="15" customHeight="1" x14ac:dyDescent="0.25">
      <c r="A2551">
        <v>5</v>
      </c>
      <c r="B2551">
        <v>6.69</v>
      </c>
    </row>
    <row r="2552" spans="1:2" ht="15" customHeight="1" x14ac:dyDescent="0.25">
      <c r="A2552">
        <v>5</v>
      </c>
      <c r="B2552">
        <v>12.74</v>
      </c>
    </row>
    <row r="2553" spans="1:2" ht="15" customHeight="1" x14ac:dyDescent="0.25">
      <c r="A2553">
        <v>2</v>
      </c>
      <c r="B2553">
        <v>4.8600000000000003</v>
      </c>
    </row>
    <row r="2554" spans="1:2" ht="15" customHeight="1" x14ac:dyDescent="0.25">
      <c r="A2554">
        <v>2</v>
      </c>
      <c r="B2554">
        <v>14.76</v>
      </c>
    </row>
    <row r="2555" spans="1:2" ht="15" customHeight="1" x14ac:dyDescent="0.25">
      <c r="A2555">
        <v>4</v>
      </c>
      <c r="B2555">
        <v>24.02</v>
      </c>
    </row>
    <row r="2556" spans="1:2" ht="15" customHeight="1" x14ac:dyDescent="0.25">
      <c r="A2556">
        <v>3</v>
      </c>
      <c r="B2556">
        <v>10.25</v>
      </c>
    </row>
    <row r="2557" spans="1:2" ht="15" customHeight="1" x14ac:dyDescent="0.25">
      <c r="A2557">
        <v>5</v>
      </c>
      <c r="B2557">
        <v>18.37</v>
      </c>
    </row>
    <row r="2558" spans="1:2" ht="15" customHeight="1" x14ac:dyDescent="0.25">
      <c r="A2558">
        <v>5</v>
      </c>
      <c r="B2558">
        <v>19.260000000000002</v>
      </c>
    </row>
    <row r="2559" spans="1:2" ht="15" customHeight="1" x14ac:dyDescent="0.25">
      <c r="A2559">
        <v>5</v>
      </c>
      <c r="B2559">
        <v>5.81</v>
      </c>
    </row>
    <row r="2560" spans="1:2" ht="15" customHeight="1" x14ac:dyDescent="0.25">
      <c r="A2560">
        <v>4</v>
      </c>
      <c r="B2560">
        <v>16.14</v>
      </c>
    </row>
    <row r="2561" spans="1:2" ht="15" customHeight="1" x14ac:dyDescent="0.25">
      <c r="A2561">
        <v>4</v>
      </c>
      <c r="B2561">
        <v>6.14</v>
      </c>
    </row>
    <row r="2562" spans="1:2" ht="15" customHeight="1" x14ac:dyDescent="0.25">
      <c r="A2562">
        <v>5</v>
      </c>
      <c r="B2562">
        <v>18.43</v>
      </c>
    </row>
    <row r="2563" spans="1:2" ht="15" customHeight="1" x14ac:dyDescent="0.25">
      <c r="A2563">
        <v>5</v>
      </c>
      <c r="B2563">
        <v>13.35</v>
      </c>
    </row>
    <row r="2564" spans="1:2" ht="15" customHeight="1" x14ac:dyDescent="0.25">
      <c r="A2564">
        <v>4</v>
      </c>
      <c r="B2564">
        <v>10.039999999999999</v>
      </c>
    </row>
    <row r="2565" spans="1:2" ht="15" customHeight="1" x14ac:dyDescent="0.25">
      <c r="A2565">
        <v>5</v>
      </c>
      <c r="B2565">
        <v>13.99</v>
      </c>
    </row>
    <row r="2566" spans="1:2" ht="15" customHeight="1" x14ac:dyDescent="0.25">
      <c r="A2566">
        <v>5</v>
      </c>
      <c r="B2566">
        <v>4.4400000000000004</v>
      </c>
    </row>
    <row r="2567" spans="1:2" ht="15" customHeight="1" x14ac:dyDescent="0.25">
      <c r="A2567">
        <v>3</v>
      </c>
      <c r="B2567">
        <v>10.08</v>
      </c>
    </row>
    <row r="2568" spans="1:2" ht="15" customHeight="1" x14ac:dyDescent="0.25">
      <c r="A2568">
        <v>6</v>
      </c>
      <c r="B2568">
        <v>20.48</v>
      </c>
    </row>
    <row r="2569" spans="1:2" ht="15" customHeight="1" x14ac:dyDescent="0.25">
      <c r="A2569">
        <v>5</v>
      </c>
      <c r="B2569">
        <v>12.35</v>
      </c>
    </row>
    <row r="2570" spans="1:2" ht="15" customHeight="1" x14ac:dyDescent="0.25">
      <c r="A2570">
        <v>3</v>
      </c>
      <c r="B2570">
        <v>7.99</v>
      </c>
    </row>
    <row r="2571" spans="1:2" ht="15" customHeight="1" x14ac:dyDescent="0.25">
      <c r="A2571">
        <v>5</v>
      </c>
      <c r="B2571">
        <v>9.94</v>
      </c>
    </row>
    <row r="2572" spans="1:2" ht="15" customHeight="1" x14ac:dyDescent="0.25">
      <c r="A2572">
        <v>3</v>
      </c>
      <c r="B2572">
        <v>4.4000000000000004</v>
      </c>
    </row>
    <row r="2573" spans="1:2" ht="15" customHeight="1" x14ac:dyDescent="0.25">
      <c r="A2573">
        <v>3</v>
      </c>
      <c r="B2573">
        <v>24.88</v>
      </c>
    </row>
    <row r="2574" spans="1:2" ht="15" customHeight="1" x14ac:dyDescent="0.25">
      <c r="A2574">
        <v>6</v>
      </c>
      <c r="B2574">
        <v>18.149999999999999</v>
      </c>
    </row>
    <row r="2575" spans="1:2" ht="15" customHeight="1" x14ac:dyDescent="0.25">
      <c r="A2575">
        <v>5</v>
      </c>
      <c r="B2575">
        <v>7.07</v>
      </c>
    </row>
    <row r="2576" spans="1:2" ht="15" customHeight="1" x14ac:dyDescent="0.25">
      <c r="A2576">
        <v>4</v>
      </c>
      <c r="B2576">
        <v>11.88</v>
      </c>
    </row>
    <row r="2577" spans="1:2" ht="15" customHeight="1" x14ac:dyDescent="0.25">
      <c r="A2577">
        <v>4</v>
      </c>
      <c r="B2577">
        <v>11.97</v>
      </c>
    </row>
    <row r="2578" spans="1:2" ht="15" customHeight="1" x14ac:dyDescent="0.25">
      <c r="A2578">
        <v>1</v>
      </c>
      <c r="B2578">
        <v>5.01</v>
      </c>
    </row>
    <row r="2579" spans="1:2" ht="15" customHeight="1" x14ac:dyDescent="0.25">
      <c r="A2579">
        <v>4</v>
      </c>
      <c r="B2579">
        <v>11.17</v>
      </c>
    </row>
    <row r="2580" spans="1:2" ht="15" customHeight="1" x14ac:dyDescent="0.25">
      <c r="A2580">
        <v>7</v>
      </c>
      <c r="B2580">
        <v>21.51</v>
      </c>
    </row>
    <row r="2581" spans="1:2" ht="15" customHeight="1" x14ac:dyDescent="0.25">
      <c r="A2581">
        <v>4</v>
      </c>
      <c r="B2581">
        <v>15.85</v>
      </c>
    </row>
    <row r="2582" spans="1:2" ht="15" customHeight="1" x14ac:dyDescent="0.25">
      <c r="A2582">
        <v>5</v>
      </c>
      <c r="B2582">
        <v>8.48</v>
      </c>
    </row>
    <row r="2583" spans="1:2" ht="15" customHeight="1" x14ac:dyDescent="0.25">
      <c r="A2583">
        <v>4</v>
      </c>
      <c r="B2583">
        <v>17.88</v>
      </c>
    </row>
    <row r="2584" spans="1:2" ht="15" customHeight="1" x14ac:dyDescent="0.25">
      <c r="A2584">
        <v>3</v>
      </c>
      <c r="B2584">
        <v>10.83</v>
      </c>
    </row>
    <row r="2585" spans="1:2" ht="15" customHeight="1" x14ac:dyDescent="0.25">
      <c r="A2585">
        <v>3</v>
      </c>
      <c r="B2585">
        <v>1.96</v>
      </c>
    </row>
    <row r="2586" spans="1:2" ht="15" customHeight="1" x14ac:dyDescent="0.25">
      <c r="A2586">
        <v>5</v>
      </c>
      <c r="B2586">
        <v>11.51</v>
      </c>
    </row>
    <row r="2587" spans="1:2" ht="15" customHeight="1" x14ac:dyDescent="0.25">
      <c r="A2587">
        <v>4</v>
      </c>
      <c r="B2587">
        <v>28.43</v>
      </c>
    </row>
    <row r="2588" spans="1:2" ht="15" customHeight="1" x14ac:dyDescent="0.25">
      <c r="A2588">
        <v>4</v>
      </c>
      <c r="B2588">
        <v>11.93</v>
      </c>
    </row>
    <row r="2589" spans="1:2" ht="15" customHeight="1" x14ac:dyDescent="0.25">
      <c r="A2589">
        <v>4</v>
      </c>
      <c r="B2589">
        <v>7.2</v>
      </c>
    </row>
    <row r="2590" spans="1:2" ht="15" customHeight="1" x14ac:dyDescent="0.25">
      <c r="A2590">
        <v>5</v>
      </c>
      <c r="B2590">
        <v>5.24</v>
      </c>
    </row>
    <row r="2591" spans="1:2" ht="15" customHeight="1" x14ac:dyDescent="0.25">
      <c r="A2591">
        <v>4</v>
      </c>
      <c r="B2591">
        <v>33.76</v>
      </c>
    </row>
    <row r="2592" spans="1:2" ht="15" customHeight="1" x14ac:dyDescent="0.25">
      <c r="A2592">
        <v>5</v>
      </c>
      <c r="B2592">
        <v>7.92</v>
      </c>
    </row>
    <row r="2593" spans="1:2" ht="15" customHeight="1" x14ac:dyDescent="0.25">
      <c r="A2593">
        <v>4</v>
      </c>
      <c r="B2593">
        <v>7.63</v>
      </c>
    </row>
    <row r="2594" spans="1:2" ht="15" customHeight="1" x14ac:dyDescent="0.25">
      <c r="A2594">
        <v>5</v>
      </c>
      <c r="B2594">
        <v>2.88</v>
      </c>
    </row>
    <row r="2595" spans="1:2" ht="15" customHeight="1" x14ac:dyDescent="0.25">
      <c r="A2595">
        <v>4</v>
      </c>
      <c r="B2595">
        <v>7.74</v>
      </c>
    </row>
    <row r="2596" spans="1:2" ht="15" customHeight="1" x14ac:dyDescent="0.25">
      <c r="A2596">
        <v>6</v>
      </c>
      <c r="B2596">
        <v>7.92</v>
      </c>
    </row>
    <row r="2597" spans="1:2" ht="15" customHeight="1" x14ac:dyDescent="0.25">
      <c r="A2597">
        <v>3</v>
      </c>
      <c r="B2597">
        <v>11.58</v>
      </c>
    </row>
    <row r="2598" spans="1:2" ht="15" customHeight="1" x14ac:dyDescent="0.25">
      <c r="A2598">
        <v>3</v>
      </c>
      <c r="B2598">
        <v>3.6</v>
      </c>
    </row>
    <row r="2599" spans="1:2" ht="15" customHeight="1" x14ac:dyDescent="0.25">
      <c r="A2599">
        <v>6</v>
      </c>
      <c r="B2599">
        <v>33.6</v>
      </c>
    </row>
    <row r="2600" spans="1:2" ht="15" customHeight="1" x14ac:dyDescent="0.25">
      <c r="A2600">
        <v>2</v>
      </c>
      <c r="B2600">
        <v>4.84</v>
      </c>
    </row>
    <row r="2601" spans="1:2" ht="15" customHeight="1" x14ac:dyDescent="0.25">
      <c r="A2601">
        <v>3</v>
      </c>
      <c r="B2601">
        <v>3.89</v>
      </c>
    </row>
    <row r="2602" spans="1:2" ht="15" customHeight="1" x14ac:dyDescent="0.25">
      <c r="A2602">
        <v>3</v>
      </c>
      <c r="B2602">
        <v>8.3000000000000007</v>
      </c>
    </row>
    <row r="2603" spans="1:2" ht="15" customHeight="1" x14ac:dyDescent="0.25">
      <c r="A2603">
        <v>3</v>
      </c>
      <c r="B2603">
        <v>13.97</v>
      </c>
    </row>
    <row r="2604" spans="1:2" ht="15" customHeight="1" x14ac:dyDescent="0.25">
      <c r="A2604">
        <v>5</v>
      </c>
      <c r="B2604">
        <v>17.71</v>
      </c>
    </row>
    <row r="2605" spans="1:2" ht="15" customHeight="1" x14ac:dyDescent="0.25">
      <c r="A2605">
        <v>5</v>
      </c>
      <c r="B2605">
        <v>18.559999999999999</v>
      </c>
    </row>
    <row r="2606" spans="1:2" ht="15" customHeight="1" x14ac:dyDescent="0.25">
      <c r="A2606">
        <v>5</v>
      </c>
      <c r="B2606">
        <v>6.34</v>
      </c>
    </row>
    <row r="2607" spans="1:2" ht="15" customHeight="1" x14ac:dyDescent="0.25">
      <c r="A2607">
        <v>5</v>
      </c>
      <c r="B2607">
        <v>8.11</v>
      </c>
    </row>
    <row r="2608" spans="1:2" ht="15" customHeight="1" x14ac:dyDescent="0.25">
      <c r="A2608">
        <v>6</v>
      </c>
      <c r="B2608">
        <v>19.55</v>
      </c>
    </row>
    <row r="2609" spans="1:2" ht="15" customHeight="1" x14ac:dyDescent="0.25">
      <c r="A2609">
        <v>3</v>
      </c>
      <c r="B2609">
        <v>13.73</v>
      </c>
    </row>
    <row r="2610" spans="1:2" ht="15" customHeight="1" x14ac:dyDescent="0.25">
      <c r="A2610">
        <v>4</v>
      </c>
      <c r="B2610">
        <v>13.99</v>
      </c>
    </row>
    <row r="2611" spans="1:2" ht="15" customHeight="1" x14ac:dyDescent="0.25">
      <c r="A2611">
        <v>4</v>
      </c>
      <c r="B2611">
        <v>7.84</v>
      </c>
    </row>
    <row r="2612" spans="1:2" ht="15" customHeight="1" x14ac:dyDescent="0.25">
      <c r="A2612">
        <v>5</v>
      </c>
      <c r="B2612">
        <v>47.32</v>
      </c>
    </row>
    <row r="2613" spans="1:2" ht="15" customHeight="1" x14ac:dyDescent="0.25">
      <c r="A2613">
        <v>5</v>
      </c>
      <c r="B2613">
        <v>7.89</v>
      </c>
    </row>
    <row r="2614" spans="1:2" ht="15" customHeight="1" x14ac:dyDescent="0.25">
      <c r="A2614">
        <v>4</v>
      </c>
      <c r="B2614">
        <v>31.67</v>
      </c>
    </row>
    <row r="2615" spans="1:2" ht="15" customHeight="1" x14ac:dyDescent="0.25">
      <c r="A2615">
        <v>6</v>
      </c>
      <c r="B2615">
        <v>18.399999999999999</v>
      </c>
    </row>
    <row r="2616" spans="1:2" ht="15" customHeight="1" x14ac:dyDescent="0.25">
      <c r="A2616">
        <v>4</v>
      </c>
      <c r="B2616">
        <v>13.46</v>
      </c>
    </row>
    <row r="2617" spans="1:2" ht="15" customHeight="1" x14ac:dyDescent="0.25">
      <c r="A2617">
        <v>5</v>
      </c>
      <c r="B2617">
        <v>29.06</v>
      </c>
    </row>
    <row r="2618" spans="1:2" ht="15" customHeight="1" x14ac:dyDescent="0.25">
      <c r="A2618">
        <v>2</v>
      </c>
      <c r="B2618">
        <v>7.8</v>
      </c>
    </row>
    <row r="2619" spans="1:2" ht="15" customHeight="1" x14ac:dyDescent="0.25">
      <c r="A2619">
        <v>5</v>
      </c>
      <c r="B2619">
        <v>22.92</v>
      </c>
    </row>
    <row r="2620" spans="1:2" ht="15" customHeight="1" x14ac:dyDescent="0.25">
      <c r="A2620">
        <v>4</v>
      </c>
      <c r="B2620">
        <v>10.28</v>
      </c>
    </row>
    <row r="2621" spans="1:2" ht="15" customHeight="1" x14ac:dyDescent="0.25">
      <c r="A2621">
        <v>5</v>
      </c>
      <c r="B2621">
        <v>13.86</v>
      </c>
    </row>
    <row r="2622" spans="1:2" ht="15" customHeight="1" x14ac:dyDescent="0.25">
      <c r="A2622">
        <v>5</v>
      </c>
      <c r="B2622">
        <v>17.23</v>
      </c>
    </row>
    <row r="2623" spans="1:2" ht="15" customHeight="1" x14ac:dyDescent="0.25">
      <c r="A2623">
        <v>4</v>
      </c>
      <c r="B2623">
        <v>24.16</v>
      </c>
    </row>
    <row r="2624" spans="1:2" ht="15" customHeight="1" x14ac:dyDescent="0.25">
      <c r="A2624">
        <v>3</v>
      </c>
      <c r="B2624">
        <v>19.579999999999998</v>
      </c>
    </row>
    <row r="2625" spans="1:2" ht="15" customHeight="1" x14ac:dyDescent="0.25">
      <c r="A2625">
        <v>3</v>
      </c>
      <c r="B2625">
        <v>31.51</v>
      </c>
    </row>
    <row r="2626" spans="1:2" ht="15" customHeight="1" x14ac:dyDescent="0.25">
      <c r="A2626">
        <v>5</v>
      </c>
      <c r="B2626">
        <v>12.56</v>
      </c>
    </row>
    <row r="2627" spans="1:2" ht="15" customHeight="1" x14ac:dyDescent="0.25">
      <c r="A2627">
        <v>4</v>
      </c>
      <c r="B2627">
        <v>34.22</v>
      </c>
    </row>
    <row r="2628" spans="1:2" ht="15" customHeight="1" x14ac:dyDescent="0.25">
      <c r="A2628">
        <v>4</v>
      </c>
      <c r="B2628">
        <v>24</v>
      </c>
    </row>
    <row r="2629" spans="1:2" ht="15" customHeight="1" x14ac:dyDescent="0.25">
      <c r="A2629">
        <v>4</v>
      </c>
      <c r="B2629">
        <v>6.66</v>
      </c>
    </row>
    <row r="2630" spans="1:2" ht="15" customHeight="1" x14ac:dyDescent="0.25">
      <c r="A2630">
        <v>6</v>
      </c>
      <c r="B2630">
        <v>11.14</v>
      </c>
    </row>
    <row r="2631" spans="1:2" ht="15" customHeight="1" x14ac:dyDescent="0.25">
      <c r="A2631">
        <v>4</v>
      </c>
      <c r="B2631">
        <v>4.03</v>
      </c>
    </row>
    <row r="2632" spans="1:2" ht="15" customHeight="1" x14ac:dyDescent="0.25">
      <c r="A2632">
        <v>3</v>
      </c>
      <c r="B2632">
        <v>6.26</v>
      </c>
    </row>
    <row r="2633" spans="1:2" ht="15" customHeight="1" x14ac:dyDescent="0.25">
      <c r="A2633">
        <v>5</v>
      </c>
      <c r="B2633">
        <v>5.0199999999999996</v>
      </c>
    </row>
    <row r="2634" spans="1:2" ht="15" customHeight="1" x14ac:dyDescent="0.25">
      <c r="A2634">
        <v>4</v>
      </c>
      <c r="B2634">
        <v>24.9</v>
      </c>
    </row>
    <row r="2635" spans="1:2" ht="15" customHeight="1" x14ac:dyDescent="0.25">
      <c r="A2635">
        <v>3</v>
      </c>
      <c r="B2635">
        <v>8.36</v>
      </c>
    </row>
    <row r="2636" spans="1:2" ht="15" customHeight="1" x14ac:dyDescent="0.25">
      <c r="A2636">
        <v>2</v>
      </c>
      <c r="B2636">
        <v>6.01</v>
      </c>
    </row>
    <row r="2637" spans="1:2" ht="15" customHeight="1" x14ac:dyDescent="0.25">
      <c r="A2637">
        <v>3</v>
      </c>
      <c r="B2637">
        <v>13.77</v>
      </c>
    </row>
    <row r="2638" spans="1:2" ht="15" customHeight="1" x14ac:dyDescent="0.25">
      <c r="A2638">
        <v>3</v>
      </c>
      <c r="B2638">
        <v>10.58</v>
      </c>
    </row>
    <row r="2639" spans="1:2" ht="15" customHeight="1" x14ac:dyDescent="0.25">
      <c r="A2639">
        <v>5</v>
      </c>
      <c r="B2639">
        <v>33.119999999999997</v>
      </c>
    </row>
    <row r="2640" spans="1:2" ht="15" customHeight="1" x14ac:dyDescent="0.25">
      <c r="A2640">
        <v>3</v>
      </c>
      <c r="B2640">
        <v>2.34</v>
      </c>
    </row>
    <row r="2641" spans="1:2" ht="15" customHeight="1" x14ac:dyDescent="0.25">
      <c r="A2641">
        <v>5</v>
      </c>
      <c r="B2641">
        <v>2.74</v>
      </c>
    </row>
    <row r="2642" spans="1:2" ht="15" customHeight="1" x14ac:dyDescent="0.25">
      <c r="A2642">
        <v>4</v>
      </c>
      <c r="B2642">
        <v>24.42</v>
      </c>
    </row>
    <row r="2643" spans="1:2" ht="15" customHeight="1" x14ac:dyDescent="0.25">
      <c r="A2643">
        <v>2</v>
      </c>
      <c r="B2643">
        <v>8.82</v>
      </c>
    </row>
    <row r="2644" spans="1:2" ht="15" customHeight="1" x14ac:dyDescent="0.25">
      <c r="A2644">
        <v>4</v>
      </c>
      <c r="B2644">
        <v>9.07</v>
      </c>
    </row>
    <row r="2645" spans="1:2" ht="15" customHeight="1" x14ac:dyDescent="0.25">
      <c r="A2645">
        <v>5</v>
      </c>
      <c r="B2645">
        <v>5.92</v>
      </c>
    </row>
    <row r="2646" spans="1:2" ht="15" customHeight="1" x14ac:dyDescent="0.25">
      <c r="A2646">
        <v>5</v>
      </c>
      <c r="B2646">
        <v>10.64</v>
      </c>
    </row>
    <row r="2647" spans="1:2" ht="15" customHeight="1" x14ac:dyDescent="0.25">
      <c r="A2647">
        <v>5</v>
      </c>
      <c r="B2647">
        <v>19.260000000000002</v>
      </c>
    </row>
    <row r="2648" spans="1:2" ht="15" customHeight="1" x14ac:dyDescent="0.25">
      <c r="A2648">
        <v>5</v>
      </c>
      <c r="B2648">
        <v>22.26</v>
      </c>
    </row>
    <row r="2649" spans="1:2" ht="15" customHeight="1" x14ac:dyDescent="0.25">
      <c r="A2649">
        <v>3</v>
      </c>
      <c r="B2649">
        <v>13.01</v>
      </c>
    </row>
    <row r="2650" spans="1:2" ht="15" customHeight="1" x14ac:dyDescent="0.25">
      <c r="A2650">
        <v>3</v>
      </c>
      <c r="B2650">
        <v>17.47</v>
      </c>
    </row>
    <row r="2651" spans="1:2" ht="15" customHeight="1" x14ac:dyDescent="0.25">
      <c r="A2651">
        <v>4</v>
      </c>
      <c r="B2651">
        <v>32.03</v>
      </c>
    </row>
    <row r="2652" spans="1:2" ht="15" customHeight="1" x14ac:dyDescent="0.25">
      <c r="A2652">
        <v>5</v>
      </c>
      <c r="B2652">
        <v>7.91</v>
      </c>
    </row>
    <row r="2653" spans="1:2" ht="15" customHeight="1" x14ac:dyDescent="0.25">
      <c r="A2653">
        <v>5</v>
      </c>
      <c r="B2653">
        <v>14.8</v>
      </c>
    </row>
    <row r="2654" spans="1:2" ht="15" customHeight="1" x14ac:dyDescent="0.25">
      <c r="A2654">
        <v>4</v>
      </c>
      <c r="B2654">
        <v>11.25</v>
      </c>
    </row>
    <row r="2655" spans="1:2" ht="15" customHeight="1" x14ac:dyDescent="0.25">
      <c r="A2655">
        <v>5</v>
      </c>
      <c r="B2655">
        <v>11.88</v>
      </c>
    </row>
    <row r="2656" spans="1:2" ht="15" customHeight="1" x14ac:dyDescent="0.25">
      <c r="A2656">
        <v>4</v>
      </c>
      <c r="B2656">
        <v>36.58</v>
      </c>
    </row>
    <row r="2657" spans="1:2" ht="15" customHeight="1" x14ac:dyDescent="0.25">
      <c r="A2657">
        <v>3</v>
      </c>
      <c r="B2657">
        <v>23.66</v>
      </c>
    </row>
    <row r="2658" spans="1:2" ht="15" customHeight="1" x14ac:dyDescent="0.25">
      <c r="A2658">
        <v>3</v>
      </c>
      <c r="B2658">
        <v>8.8000000000000007</v>
      </c>
    </row>
    <row r="2659" spans="1:2" ht="15" customHeight="1" x14ac:dyDescent="0.25">
      <c r="A2659">
        <v>6</v>
      </c>
      <c r="B2659">
        <v>5.95</v>
      </c>
    </row>
    <row r="2660" spans="1:2" ht="15" customHeight="1" x14ac:dyDescent="0.25">
      <c r="A2660">
        <v>4</v>
      </c>
      <c r="B2660">
        <v>6.79</v>
      </c>
    </row>
    <row r="2661" spans="1:2" ht="15" customHeight="1" x14ac:dyDescent="0.25">
      <c r="A2661">
        <v>2</v>
      </c>
      <c r="B2661">
        <v>16.32</v>
      </c>
    </row>
    <row r="2662" spans="1:2" ht="15" customHeight="1" x14ac:dyDescent="0.25">
      <c r="A2662">
        <v>3</v>
      </c>
      <c r="B2662">
        <v>2.1800000000000002</v>
      </c>
    </row>
    <row r="2663" spans="1:2" ht="15" customHeight="1" x14ac:dyDescent="0.25">
      <c r="A2663">
        <v>4</v>
      </c>
      <c r="B2663">
        <v>13.92</v>
      </c>
    </row>
    <row r="2664" spans="1:2" ht="15" customHeight="1" x14ac:dyDescent="0.25">
      <c r="A2664">
        <v>3</v>
      </c>
      <c r="B2664">
        <v>6.38</v>
      </c>
    </row>
    <row r="2665" spans="1:2" ht="15" customHeight="1" x14ac:dyDescent="0.25">
      <c r="A2665">
        <v>6</v>
      </c>
      <c r="B2665">
        <v>27.32</v>
      </c>
    </row>
    <row r="2666" spans="1:2" ht="15" customHeight="1" x14ac:dyDescent="0.25">
      <c r="A2666">
        <v>3</v>
      </c>
      <c r="B2666">
        <v>21.76</v>
      </c>
    </row>
    <row r="2667" spans="1:2" ht="15" customHeight="1" x14ac:dyDescent="0.25">
      <c r="A2667">
        <v>4</v>
      </c>
      <c r="B2667">
        <v>8.14</v>
      </c>
    </row>
    <row r="2668" spans="1:2" ht="15" customHeight="1" x14ac:dyDescent="0.25">
      <c r="A2668">
        <v>5</v>
      </c>
      <c r="B2668">
        <v>2.69</v>
      </c>
    </row>
    <row r="2669" spans="1:2" ht="15" customHeight="1" x14ac:dyDescent="0.25">
      <c r="A2669">
        <v>6</v>
      </c>
      <c r="B2669">
        <v>34.020000000000003</v>
      </c>
    </row>
    <row r="2670" spans="1:2" ht="15" customHeight="1" x14ac:dyDescent="0.25">
      <c r="A2670">
        <v>3</v>
      </c>
      <c r="B2670">
        <v>15.73</v>
      </c>
    </row>
    <row r="2671" spans="1:2" ht="15" customHeight="1" x14ac:dyDescent="0.25">
      <c r="A2671">
        <v>3</v>
      </c>
      <c r="B2671">
        <v>12.11</v>
      </c>
    </row>
    <row r="2672" spans="1:2" ht="15" customHeight="1" x14ac:dyDescent="0.25">
      <c r="A2672">
        <v>3</v>
      </c>
      <c r="B2672">
        <v>6.43</v>
      </c>
    </row>
    <row r="2673" spans="1:2" ht="15" customHeight="1" x14ac:dyDescent="0.25">
      <c r="A2673">
        <v>6</v>
      </c>
      <c r="B2673">
        <v>42.56</v>
      </c>
    </row>
    <row r="2674" spans="1:2" ht="15" customHeight="1" x14ac:dyDescent="0.25">
      <c r="A2674">
        <v>6</v>
      </c>
      <c r="B2674">
        <v>18.96</v>
      </c>
    </row>
    <row r="2675" spans="1:2" ht="15" customHeight="1" x14ac:dyDescent="0.25">
      <c r="A2675">
        <v>4</v>
      </c>
      <c r="B2675">
        <v>6.71</v>
      </c>
    </row>
    <row r="2676" spans="1:2" ht="15" customHeight="1" x14ac:dyDescent="0.25">
      <c r="A2676">
        <v>3</v>
      </c>
      <c r="B2676">
        <v>26.37</v>
      </c>
    </row>
    <row r="2677" spans="1:2" ht="15" customHeight="1" x14ac:dyDescent="0.25">
      <c r="A2677">
        <v>7</v>
      </c>
      <c r="B2677">
        <v>37.28</v>
      </c>
    </row>
    <row r="2678" spans="1:2" ht="15" customHeight="1" x14ac:dyDescent="0.25">
      <c r="A2678">
        <v>3</v>
      </c>
      <c r="B2678">
        <v>8.44</v>
      </c>
    </row>
    <row r="2679" spans="1:2" ht="15" customHeight="1" x14ac:dyDescent="0.25">
      <c r="A2679">
        <v>4</v>
      </c>
      <c r="B2679">
        <v>3.24</v>
      </c>
    </row>
    <row r="2680" spans="1:2" ht="15" customHeight="1" x14ac:dyDescent="0.25">
      <c r="A2680">
        <v>4</v>
      </c>
      <c r="B2680">
        <v>15.44</v>
      </c>
    </row>
    <row r="2681" spans="1:2" ht="15" customHeight="1" x14ac:dyDescent="0.25">
      <c r="A2681">
        <v>4</v>
      </c>
      <c r="B2681">
        <v>9.14</v>
      </c>
    </row>
    <row r="2682" spans="1:2" ht="15" customHeight="1" x14ac:dyDescent="0.25">
      <c r="A2682">
        <v>5</v>
      </c>
      <c r="B2682">
        <v>24.97</v>
      </c>
    </row>
    <row r="2683" spans="1:2" ht="15" customHeight="1" x14ac:dyDescent="0.25">
      <c r="A2683">
        <v>3</v>
      </c>
      <c r="B2683">
        <v>14.09</v>
      </c>
    </row>
    <row r="2684" spans="1:2" ht="15" customHeight="1" x14ac:dyDescent="0.25">
      <c r="A2684">
        <v>4</v>
      </c>
      <c r="B2684">
        <v>19.71</v>
      </c>
    </row>
    <row r="2685" spans="1:2" ht="15" customHeight="1" x14ac:dyDescent="0.25">
      <c r="A2685">
        <v>3</v>
      </c>
      <c r="B2685">
        <v>9.5399999999999991</v>
      </c>
    </row>
    <row r="2686" spans="1:2" ht="15" customHeight="1" x14ac:dyDescent="0.25">
      <c r="A2686">
        <v>4</v>
      </c>
      <c r="B2686">
        <v>11.59</v>
      </c>
    </row>
    <row r="2687" spans="1:2" ht="15" customHeight="1" x14ac:dyDescent="0.25">
      <c r="A2687">
        <v>6</v>
      </c>
      <c r="B2687">
        <v>26.75</v>
      </c>
    </row>
    <row r="2688" spans="1:2" ht="15" customHeight="1" x14ac:dyDescent="0.25">
      <c r="A2688">
        <v>5</v>
      </c>
      <c r="B2688">
        <v>2.39</v>
      </c>
    </row>
    <row r="2689" spans="1:2" ht="15" customHeight="1" x14ac:dyDescent="0.25">
      <c r="A2689">
        <v>5</v>
      </c>
      <c r="B2689">
        <v>18.07</v>
      </c>
    </row>
    <row r="2690" spans="1:2" ht="15" customHeight="1" x14ac:dyDescent="0.25">
      <c r="A2690">
        <v>3</v>
      </c>
      <c r="B2690">
        <v>4.88</v>
      </c>
    </row>
    <row r="2691" spans="1:2" ht="15" customHeight="1" x14ac:dyDescent="0.25">
      <c r="A2691">
        <v>5</v>
      </c>
      <c r="B2691">
        <v>5.35</v>
      </c>
    </row>
    <row r="2692" spans="1:2" ht="15" customHeight="1" x14ac:dyDescent="0.25">
      <c r="A2692">
        <v>6</v>
      </c>
      <c r="B2692">
        <v>9.57</v>
      </c>
    </row>
    <row r="2693" spans="1:2" ht="15" customHeight="1" x14ac:dyDescent="0.25">
      <c r="A2693">
        <v>6</v>
      </c>
      <c r="B2693">
        <v>15.52</v>
      </c>
    </row>
    <row r="2694" spans="1:2" ht="15" customHeight="1" x14ac:dyDescent="0.25">
      <c r="A2694">
        <v>3</v>
      </c>
      <c r="B2694">
        <v>4.6500000000000004</v>
      </c>
    </row>
    <row r="2695" spans="1:2" ht="15" customHeight="1" x14ac:dyDescent="0.25">
      <c r="A2695">
        <v>6</v>
      </c>
      <c r="B2695">
        <v>20.88</v>
      </c>
    </row>
    <row r="2696" spans="1:2" ht="15" customHeight="1" x14ac:dyDescent="0.25">
      <c r="A2696">
        <v>3</v>
      </c>
      <c r="B2696">
        <v>21.15</v>
      </c>
    </row>
    <row r="2697" spans="1:2" ht="15" customHeight="1" x14ac:dyDescent="0.25">
      <c r="A2697">
        <v>5</v>
      </c>
      <c r="B2697">
        <v>18.07</v>
      </c>
    </row>
    <row r="2698" spans="1:2" ht="15" customHeight="1" x14ac:dyDescent="0.25">
      <c r="A2698">
        <v>3</v>
      </c>
      <c r="B2698">
        <v>10.5</v>
      </c>
    </row>
    <row r="2699" spans="1:2" ht="15" customHeight="1" x14ac:dyDescent="0.25">
      <c r="A2699">
        <v>2</v>
      </c>
      <c r="B2699">
        <v>1.92</v>
      </c>
    </row>
    <row r="2700" spans="1:2" ht="15" customHeight="1" x14ac:dyDescent="0.25">
      <c r="A2700">
        <v>5</v>
      </c>
      <c r="B2700">
        <v>5.49</v>
      </c>
    </row>
    <row r="2701" spans="1:2" ht="15" customHeight="1" x14ac:dyDescent="0.25">
      <c r="A2701">
        <v>4</v>
      </c>
      <c r="B2701">
        <v>16.93</v>
      </c>
    </row>
    <row r="2702" spans="1:2" ht="15" customHeight="1" x14ac:dyDescent="0.25">
      <c r="A2702">
        <v>5</v>
      </c>
      <c r="B2702">
        <v>14.85</v>
      </c>
    </row>
    <row r="2703" spans="1:2" ht="15" customHeight="1" x14ac:dyDescent="0.25">
      <c r="A2703">
        <v>4</v>
      </c>
      <c r="B2703">
        <v>13.44</v>
      </c>
    </row>
    <row r="2704" spans="1:2" ht="15" customHeight="1" x14ac:dyDescent="0.25">
      <c r="A2704">
        <v>3</v>
      </c>
      <c r="B2704">
        <v>4.7</v>
      </c>
    </row>
    <row r="2705" spans="1:2" ht="15" customHeight="1" x14ac:dyDescent="0.25">
      <c r="A2705">
        <v>5</v>
      </c>
      <c r="B2705">
        <v>9.8800000000000008</v>
      </c>
    </row>
    <row r="2706" spans="1:2" ht="15" customHeight="1" x14ac:dyDescent="0.25">
      <c r="A2706">
        <v>5</v>
      </c>
      <c r="B2706">
        <v>13.2</v>
      </c>
    </row>
    <row r="2707" spans="1:2" ht="15" customHeight="1" x14ac:dyDescent="0.25">
      <c r="A2707">
        <v>5</v>
      </c>
      <c r="B2707">
        <v>10.96</v>
      </c>
    </row>
    <row r="2708" spans="1:2" ht="15" customHeight="1" x14ac:dyDescent="0.25">
      <c r="A2708">
        <v>5</v>
      </c>
      <c r="B2708">
        <v>6.01</v>
      </c>
    </row>
    <row r="2709" spans="1:2" ht="15" customHeight="1" x14ac:dyDescent="0.25">
      <c r="A2709">
        <v>5</v>
      </c>
      <c r="B2709">
        <v>6.72</v>
      </c>
    </row>
    <row r="2710" spans="1:2" ht="15" customHeight="1" x14ac:dyDescent="0.25">
      <c r="A2710">
        <v>6</v>
      </c>
      <c r="B2710">
        <v>19.62</v>
      </c>
    </row>
    <row r="2711" spans="1:2" ht="15" customHeight="1" x14ac:dyDescent="0.25">
      <c r="A2711">
        <v>4</v>
      </c>
      <c r="B2711">
        <v>23.1</v>
      </c>
    </row>
    <row r="2712" spans="1:2" ht="15" customHeight="1" x14ac:dyDescent="0.25">
      <c r="A2712">
        <v>3</v>
      </c>
      <c r="B2712">
        <v>16.82</v>
      </c>
    </row>
    <row r="2713" spans="1:2" ht="15" customHeight="1" x14ac:dyDescent="0.25">
      <c r="A2713">
        <v>5</v>
      </c>
      <c r="B2713">
        <v>2.74</v>
      </c>
    </row>
    <row r="2714" spans="1:2" ht="15" customHeight="1" x14ac:dyDescent="0.25">
      <c r="A2714">
        <v>5</v>
      </c>
      <c r="B2714">
        <v>12.58</v>
      </c>
    </row>
    <row r="2715" spans="1:2" ht="15" customHeight="1" x14ac:dyDescent="0.25">
      <c r="A2715">
        <v>4</v>
      </c>
      <c r="B2715">
        <v>7.04</v>
      </c>
    </row>
    <row r="2716" spans="1:2" ht="15" customHeight="1" x14ac:dyDescent="0.25">
      <c r="A2716">
        <v>2</v>
      </c>
      <c r="B2716">
        <v>7.73</v>
      </c>
    </row>
    <row r="2717" spans="1:2" ht="15" customHeight="1" x14ac:dyDescent="0.25">
      <c r="A2717">
        <v>3</v>
      </c>
      <c r="B2717">
        <v>31.14</v>
      </c>
    </row>
    <row r="2718" spans="1:2" ht="15" customHeight="1" x14ac:dyDescent="0.25">
      <c r="A2718">
        <v>4</v>
      </c>
      <c r="B2718">
        <v>23.06</v>
      </c>
    </row>
    <row r="2719" spans="1:2" ht="15" customHeight="1" x14ac:dyDescent="0.25">
      <c r="A2719">
        <v>1</v>
      </c>
      <c r="B2719">
        <v>2.2400000000000002</v>
      </c>
    </row>
    <row r="2720" spans="1:2" ht="15" customHeight="1" x14ac:dyDescent="0.25">
      <c r="A2720">
        <v>5</v>
      </c>
      <c r="B2720">
        <v>3.52</v>
      </c>
    </row>
    <row r="2721" spans="1:2" ht="15" customHeight="1" x14ac:dyDescent="0.25">
      <c r="A2721">
        <v>3</v>
      </c>
      <c r="B2721">
        <v>2.4</v>
      </c>
    </row>
    <row r="2722" spans="1:2" ht="15" customHeight="1" x14ac:dyDescent="0.25">
      <c r="A2722">
        <v>6</v>
      </c>
      <c r="B2722">
        <v>12.58</v>
      </c>
    </row>
    <row r="2723" spans="1:2" ht="15" customHeight="1" x14ac:dyDescent="0.25">
      <c r="A2723">
        <v>2</v>
      </c>
      <c r="B2723">
        <v>14.35</v>
      </c>
    </row>
    <row r="2724" spans="1:2" ht="15" customHeight="1" x14ac:dyDescent="0.25">
      <c r="A2724">
        <v>6</v>
      </c>
      <c r="B2724">
        <v>9.58</v>
      </c>
    </row>
    <row r="2725" spans="1:2" ht="15" customHeight="1" x14ac:dyDescent="0.25">
      <c r="A2725">
        <v>4</v>
      </c>
      <c r="B2725">
        <v>14.53</v>
      </c>
    </row>
    <row r="2726" spans="1:2" ht="15" customHeight="1" x14ac:dyDescent="0.25">
      <c r="A2726">
        <v>5</v>
      </c>
      <c r="B2726">
        <v>30.16</v>
      </c>
    </row>
    <row r="2727" spans="1:2" ht="15" customHeight="1" x14ac:dyDescent="0.25">
      <c r="A2727">
        <v>3</v>
      </c>
      <c r="B2727">
        <v>7.62</v>
      </c>
    </row>
    <row r="2728" spans="1:2" ht="15" customHeight="1" x14ac:dyDescent="0.25">
      <c r="A2728">
        <v>2</v>
      </c>
      <c r="B2728">
        <v>8.01</v>
      </c>
    </row>
    <row r="2729" spans="1:2" ht="15" customHeight="1" x14ac:dyDescent="0.25">
      <c r="A2729">
        <v>4</v>
      </c>
      <c r="B2729">
        <v>3.64</v>
      </c>
    </row>
    <row r="2730" spans="1:2" ht="15" customHeight="1" x14ac:dyDescent="0.25">
      <c r="A2730">
        <v>3</v>
      </c>
      <c r="B2730">
        <v>9.67</v>
      </c>
    </row>
    <row r="2731" spans="1:2" ht="15" customHeight="1" x14ac:dyDescent="0.25">
      <c r="A2731">
        <v>6</v>
      </c>
      <c r="B2731">
        <v>12.72</v>
      </c>
    </row>
    <row r="2732" spans="1:2" ht="15" customHeight="1" x14ac:dyDescent="0.25">
      <c r="A2732">
        <v>4</v>
      </c>
      <c r="B2732">
        <v>7.87</v>
      </c>
    </row>
    <row r="2733" spans="1:2" ht="15" customHeight="1" x14ac:dyDescent="0.25">
      <c r="A2733">
        <v>5</v>
      </c>
      <c r="B2733">
        <v>14.9</v>
      </c>
    </row>
    <row r="2734" spans="1:2" ht="15" customHeight="1" x14ac:dyDescent="0.25">
      <c r="A2734">
        <v>5</v>
      </c>
      <c r="B2734">
        <v>23.22</v>
      </c>
    </row>
    <row r="2735" spans="1:2" ht="15" customHeight="1" x14ac:dyDescent="0.25">
      <c r="A2735">
        <v>6</v>
      </c>
      <c r="B2735">
        <v>33.119999999999997</v>
      </c>
    </row>
    <row r="2736" spans="1:2" ht="15" customHeight="1" x14ac:dyDescent="0.25">
      <c r="A2736">
        <v>4</v>
      </c>
      <c r="B2736">
        <v>20.67</v>
      </c>
    </row>
    <row r="2737" spans="1:2" ht="15" customHeight="1" x14ac:dyDescent="0.25">
      <c r="A2737">
        <v>4</v>
      </c>
      <c r="B2737">
        <v>6.43</v>
      </c>
    </row>
    <row r="2738" spans="1:2" ht="15" customHeight="1" x14ac:dyDescent="0.25">
      <c r="A2738">
        <v>3</v>
      </c>
      <c r="B2738">
        <v>19.88</v>
      </c>
    </row>
    <row r="2739" spans="1:2" ht="15" customHeight="1" x14ac:dyDescent="0.25">
      <c r="A2739">
        <v>3</v>
      </c>
      <c r="B2739">
        <v>3.7</v>
      </c>
    </row>
    <row r="2740" spans="1:2" ht="15" customHeight="1" x14ac:dyDescent="0.25">
      <c r="A2740">
        <v>5</v>
      </c>
      <c r="B2740">
        <v>6.8</v>
      </c>
    </row>
    <row r="2741" spans="1:2" ht="15" customHeight="1" x14ac:dyDescent="0.25">
      <c r="A2741">
        <v>3</v>
      </c>
      <c r="B2741">
        <v>9.64</v>
      </c>
    </row>
    <row r="2742" spans="1:2" ht="15" customHeight="1" x14ac:dyDescent="0.25">
      <c r="A2742">
        <v>3</v>
      </c>
      <c r="B2742">
        <v>7.45</v>
      </c>
    </row>
  </sheetData>
  <mergeCells count="2">
    <mergeCell ref="E1:J1"/>
    <mergeCell ref="E32:J32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734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193</v>
      </c>
      <c r="F1" s="15"/>
      <c r="G1" s="15"/>
      <c r="H1" s="15"/>
      <c r="I1" s="15"/>
      <c r="J1" s="15"/>
    </row>
    <row r="2" spans="1:10" ht="15" customHeight="1" thickBot="1" x14ac:dyDescent="0.3">
      <c r="A2">
        <v>5</v>
      </c>
      <c r="B2" s="2">
        <v>27.38</v>
      </c>
      <c r="D2" s="10" t="s">
        <v>176</v>
      </c>
      <c r="E2" s="7" t="s">
        <v>177</v>
      </c>
      <c r="F2" s="7" t="s">
        <v>178</v>
      </c>
      <c r="G2" s="7" t="s">
        <v>179</v>
      </c>
      <c r="H2" s="7" t="s">
        <v>180</v>
      </c>
      <c r="I2" s="7" t="s">
        <v>181</v>
      </c>
      <c r="J2" s="7" t="s">
        <v>182</v>
      </c>
    </row>
    <row r="3" spans="1:10" ht="15" customHeight="1" thickTop="1" x14ac:dyDescent="0.25">
      <c r="A3">
        <v>5</v>
      </c>
      <c r="B3" s="2">
        <v>14.9</v>
      </c>
      <c r="D3" s="8" t="s">
        <v>184</v>
      </c>
      <c r="E3" s="11">
        <v>0.5</v>
      </c>
      <c r="F3" s="11">
        <v>1.5</v>
      </c>
      <c r="G3" s="11">
        <f t="shared" ref="G3:G10" si="0">(E3+F3)/2</f>
        <v>1</v>
      </c>
      <c r="H3" s="1">
        <f>_xll.StatCountRange([0]!ST_UnitsSold_2,E3,F3,TRUE, TRUE)</f>
        <v>31</v>
      </c>
      <c r="I3" s="12">
        <f>H3/_xll.StatCount([0]!ST_UnitsSold_2)</f>
        <v>1.1342846688620564E-2</v>
      </c>
      <c r="J3" s="13">
        <f t="shared" ref="J3:J10" si="1">I3/(F3-E3)</f>
        <v>1.1342846688620564E-2</v>
      </c>
    </row>
    <row r="4" spans="1:10" ht="15" customHeight="1" x14ac:dyDescent="0.25">
      <c r="A4">
        <v>4</v>
      </c>
      <c r="B4" s="2">
        <v>14</v>
      </c>
      <c r="D4" s="8" t="s">
        <v>185</v>
      </c>
      <c r="E4" s="11">
        <v>1.5</v>
      </c>
      <c r="F4" s="11">
        <v>2.5</v>
      </c>
      <c r="G4" s="11">
        <f t="shared" si="0"/>
        <v>2</v>
      </c>
      <c r="H4" s="1">
        <f>_xll.StatCountRange([0]!ST_UnitsSold_2,E4,F4,FALSE, TRUE)</f>
        <v>236</v>
      </c>
      <c r="I4" s="12">
        <f>H4/_xll.StatCount([0]!ST_UnitsSold_2)</f>
        <v>8.6351994145627511E-2</v>
      </c>
      <c r="J4" s="13">
        <f t="shared" si="1"/>
        <v>8.6351994145627511E-2</v>
      </c>
    </row>
    <row r="5" spans="1:10" ht="15" customHeight="1" x14ac:dyDescent="0.25">
      <c r="A5">
        <v>3</v>
      </c>
      <c r="B5" s="2">
        <v>4.37</v>
      </c>
      <c r="D5" s="8" t="s">
        <v>186</v>
      </c>
      <c r="E5" s="11">
        <v>2.5</v>
      </c>
      <c r="F5" s="11">
        <v>3.5</v>
      </c>
      <c r="G5" s="11">
        <f t="shared" si="0"/>
        <v>3</v>
      </c>
      <c r="H5" s="1">
        <f>_xll.StatCountRange([0]!ST_UnitsSold_2,E5,F5,FALSE, TRUE)</f>
        <v>639</v>
      </c>
      <c r="I5" s="12">
        <f>H5/_xll.StatCount([0]!ST_UnitsSold_2)</f>
        <v>0.23380900109769484</v>
      </c>
      <c r="J5" s="13">
        <f t="shared" si="1"/>
        <v>0.23380900109769484</v>
      </c>
    </row>
    <row r="6" spans="1:10" ht="15" customHeight="1" x14ac:dyDescent="0.25">
      <c r="A6">
        <v>2</v>
      </c>
      <c r="B6" s="2">
        <v>8.9600000000000009</v>
      </c>
      <c r="D6" s="8" t="s">
        <v>187</v>
      </c>
      <c r="E6" s="11">
        <v>3.5</v>
      </c>
      <c r="F6" s="11">
        <v>4.5</v>
      </c>
      <c r="G6" s="11">
        <f t="shared" si="0"/>
        <v>4</v>
      </c>
      <c r="H6" s="1">
        <f>_xll.StatCountRange([0]!ST_UnitsSold_2,E6,F6,FALSE, TRUE)</f>
        <v>844</v>
      </c>
      <c r="I6" s="12">
        <f>H6/_xll.StatCount([0]!ST_UnitsSold_2)</f>
        <v>0.3088181485547018</v>
      </c>
      <c r="J6" s="13">
        <f t="shared" si="1"/>
        <v>0.3088181485547018</v>
      </c>
    </row>
    <row r="7" spans="1:10" ht="15" customHeight="1" x14ac:dyDescent="0.25">
      <c r="A7">
        <v>3</v>
      </c>
      <c r="B7" s="2">
        <v>11.82</v>
      </c>
      <c r="D7" s="8" t="s">
        <v>188</v>
      </c>
      <c r="E7" s="11">
        <v>4.5</v>
      </c>
      <c r="F7" s="11">
        <v>5.5</v>
      </c>
      <c r="G7" s="11">
        <f t="shared" si="0"/>
        <v>5</v>
      </c>
      <c r="H7" s="1">
        <f>_xll.StatCountRange([0]!ST_UnitsSold_2,E7,F7,FALSE, TRUE)</f>
        <v>678</v>
      </c>
      <c r="I7" s="12">
        <f>H7/_xll.StatCount([0]!ST_UnitsSold_2)</f>
        <v>0.24807903402854006</v>
      </c>
      <c r="J7" s="13">
        <f t="shared" si="1"/>
        <v>0.24807903402854006</v>
      </c>
    </row>
    <row r="8" spans="1:10" ht="15" customHeight="1" x14ac:dyDescent="0.25">
      <c r="A8">
        <v>5</v>
      </c>
      <c r="B8" s="2">
        <v>14.45</v>
      </c>
      <c r="D8" s="8" t="s">
        <v>189</v>
      </c>
      <c r="E8" s="11">
        <v>5.5</v>
      </c>
      <c r="F8" s="11">
        <v>6.5</v>
      </c>
      <c r="G8" s="11">
        <f t="shared" si="0"/>
        <v>6</v>
      </c>
      <c r="H8" s="1">
        <f>_xll.StatCountRange([0]!ST_UnitsSold_2,E8,F8,FALSE, TRUE)</f>
        <v>267</v>
      </c>
      <c r="I8" s="12">
        <f>H8/_xll.StatCount([0]!ST_UnitsSold_2)</f>
        <v>9.7694840834248078E-2</v>
      </c>
      <c r="J8" s="13">
        <f t="shared" si="1"/>
        <v>9.7694840834248078E-2</v>
      </c>
    </row>
    <row r="9" spans="1:10" ht="15" customHeight="1" x14ac:dyDescent="0.25">
      <c r="A9">
        <v>3</v>
      </c>
      <c r="B9" s="2">
        <v>8.74</v>
      </c>
      <c r="D9" s="8" t="s">
        <v>190</v>
      </c>
      <c r="E9" s="11">
        <v>6.5</v>
      </c>
      <c r="F9" s="11">
        <v>7.5</v>
      </c>
      <c r="G9" s="11">
        <f t="shared" si="0"/>
        <v>7</v>
      </c>
      <c r="H9" s="1">
        <f>_xll.StatCountRange([0]!ST_UnitsSold_2,E9,F9,FALSE, TRUE)</f>
        <v>37</v>
      </c>
      <c r="I9" s="12">
        <f>H9/_xll.StatCount([0]!ST_UnitsSold_2)</f>
        <v>1.353823637028906E-2</v>
      </c>
      <c r="J9" s="13">
        <f t="shared" si="1"/>
        <v>1.353823637028906E-2</v>
      </c>
    </row>
    <row r="10" spans="1:10" ht="15" customHeight="1" x14ac:dyDescent="0.25">
      <c r="A10">
        <v>5</v>
      </c>
      <c r="B10" s="2">
        <v>6.66</v>
      </c>
      <c r="D10" s="8" t="s">
        <v>192</v>
      </c>
      <c r="E10" s="11">
        <v>7.5</v>
      </c>
      <c r="F10" s="11">
        <v>8.5</v>
      </c>
      <c r="G10" s="11">
        <f t="shared" si="0"/>
        <v>8</v>
      </c>
      <c r="H10" s="1">
        <f>_xll.StatCountRange([0]!ST_UnitsSold_2,E10,F10,FALSE, TRUE)</f>
        <v>1</v>
      </c>
      <c r="I10" s="12">
        <f>H10/_xll.StatCount([0]!ST_UnitsSold_2)</f>
        <v>3.6589828027808267E-4</v>
      </c>
      <c r="J10" s="13">
        <f t="shared" si="1"/>
        <v>3.6589828027808267E-4</v>
      </c>
    </row>
    <row r="11" spans="1:10" ht="15" customHeight="1" x14ac:dyDescent="0.25">
      <c r="A11">
        <v>4</v>
      </c>
      <c r="B11" s="2">
        <v>17.920000000000002</v>
      </c>
    </row>
    <row r="12" spans="1:10" ht="15" customHeight="1" x14ac:dyDescent="0.25">
      <c r="A12">
        <v>5</v>
      </c>
      <c r="B12" s="2">
        <v>12.64</v>
      </c>
    </row>
    <row r="13" spans="1:10" ht="15" customHeight="1" x14ac:dyDescent="0.25">
      <c r="A13">
        <v>4</v>
      </c>
      <c r="B13" s="2">
        <v>14.78</v>
      </c>
    </row>
    <row r="14" spans="1:10" ht="15" customHeight="1" x14ac:dyDescent="0.25">
      <c r="A14">
        <v>2</v>
      </c>
      <c r="B14" s="2">
        <v>4.49</v>
      </c>
    </row>
    <row r="15" spans="1:10" ht="15" customHeight="1" x14ac:dyDescent="0.25">
      <c r="A15">
        <v>5</v>
      </c>
      <c r="B15" s="2">
        <v>13.41</v>
      </c>
    </row>
    <row r="16" spans="1:10" ht="15" customHeight="1" x14ac:dyDescent="0.25">
      <c r="A16">
        <v>5</v>
      </c>
      <c r="B16" s="2">
        <v>3.42</v>
      </c>
    </row>
    <row r="17" spans="1:10" ht="15" customHeight="1" x14ac:dyDescent="0.25">
      <c r="A17">
        <v>5</v>
      </c>
      <c r="B17" s="2">
        <v>21.62</v>
      </c>
    </row>
    <row r="18" spans="1:10" ht="15" customHeight="1" x14ac:dyDescent="0.25">
      <c r="A18">
        <v>6</v>
      </c>
      <c r="B18" s="2">
        <v>8.74</v>
      </c>
    </row>
    <row r="19" spans="1:10" ht="15" customHeight="1" x14ac:dyDescent="0.25">
      <c r="A19">
        <v>3</v>
      </c>
      <c r="B19" s="2">
        <v>1.43</v>
      </c>
    </row>
    <row r="20" spans="1:10" ht="15" customHeight="1" x14ac:dyDescent="0.25">
      <c r="A20">
        <v>2</v>
      </c>
      <c r="B20" s="2">
        <v>8.42</v>
      </c>
    </row>
    <row r="21" spans="1:10" ht="15" customHeight="1" x14ac:dyDescent="0.25">
      <c r="A21">
        <v>5</v>
      </c>
      <c r="B21" s="2">
        <v>11.9</v>
      </c>
    </row>
    <row r="22" spans="1:10" ht="15" customHeight="1" x14ac:dyDescent="0.25">
      <c r="A22">
        <v>5</v>
      </c>
      <c r="B22" s="2">
        <v>13.16</v>
      </c>
    </row>
    <row r="23" spans="1:10" ht="15" customHeight="1" x14ac:dyDescent="0.25">
      <c r="A23">
        <v>4</v>
      </c>
      <c r="B23" s="2">
        <v>9.23</v>
      </c>
    </row>
    <row r="24" spans="1:10" ht="15" customHeight="1" x14ac:dyDescent="0.25">
      <c r="A24">
        <v>5</v>
      </c>
      <c r="B24" s="2">
        <v>14.52</v>
      </c>
    </row>
    <row r="25" spans="1:10" ht="15" customHeight="1" x14ac:dyDescent="0.25">
      <c r="A25">
        <v>3</v>
      </c>
      <c r="B25" s="2">
        <v>2.78</v>
      </c>
    </row>
    <row r="26" spans="1:10" ht="15" customHeight="1" x14ac:dyDescent="0.25">
      <c r="A26">
        <v>6</v>
      </c>
      <c r="B26" s="2">
        <v>14.96</v>
      </c>
    </row>
    <row r="27" spans="1:10" ht="15" customHeight="1" x14ac:dyDescent="0.25">
      <c r="A27">
        <v>5</v>
      </c>
      <c r="B27" s="2">
        <v>16.39</v>
      </c>
    </row>
    <row r="28" spans="1:10" ht="15" customHeight="1" x14ac:dyDescent="0.25">
      <c r="A28">
        <v>5</v>
      </c>
      <c r="B28" s="2">
        <v>4.29</v>
      </c>
    </row>
    <row r="29" spans="1:10" ht="15" customHeight="1" x14ac:dyDescent="0.25">
      <c r="A29">
        <v>4</v>
      </c>
      <c r="B29" s="2">
        <v>21.47</v>
      </c>
    </row>
    <row r="30" spans="1:10" ht="15" customHeight="1" x14ac:dyDescent="0.25">
      <c r="A30">
        <v>4</v>
      </c>
      <c r="B30" s="2">
        <v>17.52</v>
      </c>
    </row>
    <row r="31" spans="1:10" ht="15" customHeight="1" x14ac:dyDescent="0.25">
      <c r="A31">
        <v>4</v>
      </c>
      <c r="B31" s="2">
        <v>36.5</v>
      </c>
    </row>
    <row r="32" spans="1:10" ht="15" customHeight="1" x14ac:dyDescent="0.25">
      <c r="A32">
        <v>4</v>
      </c>
      <c r="B32" s="2">
        <v>36.479999999999997</v>
      </c>
      <c r="D32" s="9"/>
      <c r="E32" s="15" t="s">
        <v>200</v>
      </c>
      <c r="F32" s="15"/>
      <c r="G32" s="15"/>
      <c r="H32" s="15"/>
      <c r="I32" s="15"/>
      <c r="J32" s="15"/>
    </row>
    <row r="33" spans="1:10" ht="15" customHeight="1" thickBot="1" x14ac:dyDescent="0.3">
      <c r="A33">
        <v>5</v>
      </c>
      <c r="B33" s="2">
        <v>12.78</v>
      </c>
      <c r="D33" s="10" t="s">
        <v>176</v>
      </c>
      <c r="E33" s="7" t="s">
        <v>177</v>
      </c>
      <c r="F33" s="7" t="s">
        <v>178</v>
      </c>
      <c r="G33" s="7" t="s">
        <v>179</v>
      </c>
      <c r="H33" s="7" t="s">
        <v>180</v>
      </c>
      <c r="I33" s="7" t="s">
        <v>181</v>
      </c>
      <c r="J33" s="7" t="s">
        <v>182</v>
      </c>
    </row>
    <row r="34" spans="1:10" ht="15" customHeight="1" thickTop="1" x14ac:dyDescent="0.25">
      <c r="A34">
        <v>4</v>
      </c>
      <c r="B34" s="2">
        <v>1.56</v>
      </c>
      <c r="D34" s="8" t="s">
        <v>184</v>
      </c>
      <c r="E34" s="14">
        <v>0.53</v>
      </c>
      <c r="F34" s="14">
        <v>4.2007692299999997</v>
      </c>
      <c r="G34" s="14">
        <f t="shared" ref="G34:G46" si="2">(E34+F34)/2</f>
        <v>2.365384615</v>
      </c>
      <c r="H34" s="1">
        <f>_xll.StatCountRange([0]!ST_Revenue_3,E34,F34,TRUE, TRUE)</f>
        <v>290</v>
      </c>
      <c r="I34" s="12">
        <f>H34/_xll.StatCount([0]!ST_Revenue_3)</f>
        <v>0.10611050128064398</v>
      </c>
      <c r="J34" s="11">
        <f t="shared" ref="J34:J46" si="3">I34/(F34-E34)</f>
        <v>2.8906884261052822E-2</v>
      </c>
    </row>
    <row r="35" spans="1:10" ht="15" customHeight="1" x14ac:dyDescent="0.25">
      <c r="A35">
        <v>5</v>
      </c>
      <c r="B35" s="2">
        <v>1.8</v>
      </c>
      <c r="D35" s="8" t="s">
        <v>185</v>
      </c>
      <c r="E35" s="14">
        <v>4.2007692299999997</v>
      </c>
      <c r="F35" s="14">
        <v>7.87153846</v>
      </c>
      <c r="G35" s="14">
        <f t="shared" si="2"/>
        <v>6.0361538449999994</v>
      </c>
      <c r="H35" s="1">
        <f>_xll.StatCountRange([0]!ST_Revenue_3,E35,F35,FALSE, TRUE)</f>
        <v>582</v>
      </c>
      <c r="I35" s="12">
        <f>H35/_xll.StatCount([0]!ST_Revenue_3)</f>
        <v>0.21295279912184412</v>
      </c>
      <c r="J35" s="11">
        <f t="shared" si="3"/>
        <v>5.8013126344595656E-2</v>
      </c>
    </row>
    <row r="36" spans="1:10" ht="15" customHeight="1" x14ac:dyDescent="0.25">
      <c r="A36">
        <v>3</v>
      </c>
      <c r="B36" s="2">
        <v>19.489999999999998</v>
      </c>
      <c r="D36" s="8" t="s">
        <v>186</v>
      </c>
      <c r="E36" s="14">
        <v>7.87153846</v>
      </c>
      <c r="F36" s="14">
        <v>11.542307689999999</v>
      </c>
      <c r="G36" s="14">
        <f t="shared" si="2"/>
        <v>9.7069230749999988</v>
      </c>
      <c r="H36" s="1">
        <f>_xll.StatCountRange([0]!ST_Revenue_3,E36,F36,FALSE, TRUE)</f>
        <v>578</v>
      </c>
      <c r="I36" s="12">
        <f>H36/_xll.StatCount([0]!ST_Revenue_3)</f>
        <v>0.21148920600073179</v>
      </c>
      <c r="J36" s="11">
        <f t="shared" si="3"/>
        <v>5.7614410699615627E-2</v>
      </c>
    </row>
    <row r="37" spans="1:10" ht="15" customHeight="1" x14ac:dyDescent="0.25">
      <c r="A37">
        <v>3</v>
      </c>
      <c r="B37" s="2">
        <v>7.06</v>
      </c>
      <c r="D37" s="8" t="s">
        <v>187</v>
      </c>
      <c r="E37" s="14">
        <v>11.542307689999999</v>
      </c>
      <c r="F37" s="14">
        <v>15.213076920000001</v>
      </c>
      <c r="G37" s="14">
        <f t="shared" si="2"/>
        <v>13.377692305</v>
      </c>
      <c r="H37" s="1">
        <f>_xll.StatCountRange([0]!ST_Revenue_3,E37,F37,FALSE, TRUE)</f>
        <v>442</v>
      </c>
      <c r="I37" s="12">
        <f>H37/_xll.StatCount([0]!ST_Revenue_3)</f>
        <v>0.16172703988291254</v>
      </c>
      <c r="J37" s="11">
        <f t="shared" si="3"/>
        <v>4.405807877029428E-2</v>
      </c>
    </row>
    <row r="38" spans="1:10" ht="15" customHeight="1" x14ac:dyDescent="0.25">
      <c r="A38">
        <v>2</v>
      </c>
      <c r="B38" s="2">
        <v>7.15</v>
      </c>
      <c r="D38" s="8" t="s">
        <v>188</v>
      </c>
      <c r="E38" s="14">
        <v>15.213076920000001</v>
      </c>
      <c r="F38" s="14">
        <v>18.88384615</v>
      </c>
      <c r="G38" s="14">
        <f t="shared" si="2"/>
        <v>17.048461535000001</v>
      </c>
      <c r="H38" s="1">
        <f>_xll.StatCountRange([0]!ST_Revenue_3,E38,F38,FALSE, TRUE)</f>
        <v>302</v>
      </c>
      <c r="I38" s="12">
        <f>H38/_xll.StatCount([0]!ST_Revenue_3)</f>
        <v>0.11050128064398097</v>
      </c>
      <c r="J38" s="11">
        <f t="shared" si="3"/>
        <v>3.0103031195992943E-2</v>
      </c>
    </row>
    <row r="39" spans="1:10" ht="15" customHeight="1" x14ac:dyDescent="0.25">
      <c r="A39">
        <v>4</v>
      </c>
      <c r="B39" s="2">
        <v>10.130000000000001</v>
      </c>
      <c r="D39" s="8" t="s">
        <v>189</v>
      </c>
      <c r="E39" s="14">
        <v>18.88384615</v>
      </c>
      <c r="F39" s="14">
        <v>22.554615380000001</v>
      </c>
      <c r="G39" s="14">
        <f t="shared" si="2"/>
        <v>20.719230764999999</v>
      </c>
      <c r="H39" s="1">
        <f>_xll.StatCountRange([0]!ST_Revenue_3,E39,F39,FALSE, TRUE)</f>
        <v>213</v>
      </c>
      <c r="I39" s="12">
        <f>H39/_xll.StatCount([0]!ST_Revenue_3)</f>
        <v>7.7936333699231614E-2</v>
      </c>
      <c r="J39" s="11">
        <f t="shared" si="3"/>
        <v>2.1231608095187066E-2</v>
      </c>
    </row>
    <row r="40" spans="1:10" ht="15" customHeight="1" x14ac:dyDescent="0.25">
      <c r="A40">
        <v>3</v>
      </c>
      <c r="B40" s="2">
        <v>11.99</v>
      </c>
      <c r="D40" s="8" t="s">
        <v>190</v>
      </c>
      <c r="E40" s="14">
        <v>22.554615380000001</v>
      </c>
      <c r="F40" s="14">
        <v>26.22538462</v>
      </c>
      <c r="G40" s="14">
        <f t="shared" si="2"/>
        <v>24.39</v>
      </c>
      <c r="H40" s="1">
        <f>_xll.StatCountRange([0]!ST_Revenue_3,E40,F40,FALSE, TRUE)</f>
        <v>123</v>
      </c>
      <c r="I40" s="12">
        <f>H40/_xll.StatCount([0]!ST_Revenue_3)</f>
        <v>4.5005488474204172E-2</v>
      </c>
      <c r="J40" s="11">
        <f t="shared" si="3"/>
        <v>1.2260506049735829E-2</v>
      </c>
    </row>
    <row r="41" spans="1:10" ht="15" customHeight="1" x14ac:dyDescent="0.25">
      <c r="A41">
        <v>5</v>
      </c>
      <c r="B41" s="2">
        <v>27.65</v>
      </c>
      <c r="D41" s="8" t="s">
        <v>192</v>
      </c>
      <c r="E41" s="14">
        <v>26.22538462</v>
      </c>
      <c r="F41" s="14">
        <v>29.896153850000001</v>
      </c>
      <c r="G41" s="14">
        <f t="shared" si="2"/>
        <v>28.060769235000002</v>
      </c>
      <c r="H41" s="1">
        <f>_xll.StatCountRange([0]!ST_Revenue_3,E41,F41,FALSE, TRUE)</f>
        <v>84</v>
      </c>
      <c r="I41" s="12">
        <f>H41/_xll.StatCount([0]!ST_Revenue_3)</f>
        <v>3.0735455543358946E-2</v>
      </c>
      <c r="J41" s="11">
        <f t="shared" si="3"/>
        <v>8.3730285445808138E-3</v>
      </c>
    </row>
    <row r="42" spans="1:10" ht="15" customHeight="1" x14ac:dyDescent="0.25">
      <c r="A42">
        <v>2</v>
      </c>
      <c r="B42" s="2">
        <v>6.32</v>
      </c>
      <c r="D42" s="8" t="s">
        <v>196</v>
      </c>
      <c r="E42" s="14">
        <v>29.896153850000001</v>
      </c>
      <c r="F42" s="14">
        <v>33.566923080000002</v>
      </c>
      <c r="G42" s="14">
        <f t="shared" si="2"/>
        <v>31.731538465</v>
      </c>
      <c r="H42" s="1">
        <f>_xll.StatCountRange([0]!ST_Revenue_3,E42,F42,FALSE, TRUE)</f>
        <v>50</v>
      </c>
      <c r="I42" s="12">
        <f>H42/_xll.StatCount([0]!ST_Revenue_3)</f>
        <v>1.8294914013904134E-2</v>
      </c>
      <c r="J42" s="11">
        <f t="shared" si="3"/>
        <v>4.9839455622504841E-3</v>
      </c>
    </row>
    <row r="43" spans="1:10" ht="15" customHeight="1" x14ac:dyDescent="0.25">
      <c r="A43">
        <v>5</v>
      </c>
      <c r="B43" s="2">
        <v>20.399999999999999</v>
      </c>
      <c r="D43" s="8" t="s">
        <v>197</v>
      </c>
      <c r="E43" s="14">
        <v>33.566923080000002</v>
      </c>
      <c r="F43" s="14">
        <v>37.23769231</v>
      </c>
      <c r="G43" s="14">
        <f t="shared" si="2"/>
        <v>35.402307695000005</v>
      </c>
      <c r="H43" s="1">
        <f>_xll.StatCountRange([0]!ST_Revenue_3,E43,F43,FALSE, TRUE)</f>
        <v>32</v>
      </c>
      <c r="I43" s="12">
        <f>H43/_xll.StatCount([0]!ST_Revenue_3)</f>
        <v>1.1708744968898645E-2</v>
      </c>
      <c r="J43" s="11">
        <f t="shared" si="3"/>
        <v>3.1897251598403129E-3</v>
      </c>
    </row>
    <row r="44" spans="1:10" ht="15" customHeight="1" x14ac:dyDescent="0.25">
      <c r="A44">
        <v>6</v>
      </c>
      <c r="B44" s="2">
        <v>4.3099999999999996</v>
      </c>
      <c r="D44" s="8" t="s">
        <v>198</v>
      </c>
      <c r="E44" s="14">
        <v>37.23769231</v>
      </c>
      <c r="F44" s="14">
        <v>40.908461539999998</v>
      </c>
      <c r="G44" s="14">
        <f t="shared" si="2"/>
        <v>39.073076924999995</v>
      </c>
      <c r="H44" s="1">
        <f>_xll.StatCountRange([0]!ST_Revenue_3,E44,F44,FALSE, TRUE)</f>
        <v>19</v>
      </c>
      <c r="I44" s="12">
        <f>H44/_xll.StatCount([0]!ST_Revenue_3)</f>
        <v>6.9520673252835711E-3</v>
      </c>
      <c r="J44" s="11">
        <f t="shared" si="3"/>
        <v>1.8938993136551859E-3</v>
      </c>
    </row>
    <row r="45" spans="1:10" ht="15" customHeight="1" x14ac:dyDescent="0.25">
      <c r="A45">
        <v>5</v>
      </c>
      <c r="B45" s="2">
        <v>4.97</v>
      </c>
      <c r="D45" s="8" t="s">
        <v>199</v>
      </c>
      <c r="E45" s="14">
        <v>40.908461539999998</v>
      </c>
      <c r="F45" s="14">
        <v>44.579230770000002</v>
      </c>
      <c r="G45" s="14">
        <f t="shared" si="2"/>
        <v>42.743846155</v>
      </c>
      <c r="H45" s="1">
        <f>_xll.StatCountRange([0]!ST_Revenue_3,E45,F45,FALSE, TRUE)</f>
        <v>13</v>
      </c>
      <c r="I45" s="12">
        <f>H45/_xll.StatCount([0]!ST_Revenue_3)</f>
        <v>4.7566776436150753E-3</v>
      </c>
      <c r="J45" s="11">
        <f t="shared" si="3"/>
        <v>1.2958258461851248E-3</v>
      </c>
    </row>
    <row r="46" spans="1:10" ht="15" customHeight="1" x14ac:dyDescent="0.25">
      <c r="A46">
        <v>4</v>
      </c>
      <c r="B46" s="2">
        <v>26.5</v>
      </c>
      <c r="D46" s="8" t="s">
        <v>201</v>
      </c>
      <c r="E46" s="14">
        <v>44.579230770000002</v>
      </c>
      <c r="F46" s="14">
        <v>48.25</v>
      </c>
      <c r="G46" s="14">
        <f t="shared" si="2"/>
        <v>46.414615385000005</v>
      </c>
      <c r="H46" s="1">
        <f>_xll.StatCountRange([0]!ST_Revenue_3,E46,F46,FALSE, TRUE)</f>
        <v>5</v>
      </c>
      <c r="I46" s="12">
        <f>H46/_xll.StatCount([0]!ST_Revenue_3)</f>
        <v>1.8294914013904135E-3</v>
      </c>
      <c r="J46" s="11">
        <f t="shared" si="3"/>
        <v>4.9839455622504897E-4</v>
      </c>
    </row>
    <row r="47" spans="1:10" ht="15" customHeight="1" x14ac:dyDescent="0.25">
      <c r="A47">
        <v>5</v>
      </c>
      <c r="B47" s="2">
        <v>11.5</v>
      </c>
    </row>
    <row r="48" spans="1:10" ht="15" customHeight="1" x14ac:dyDescent="0.25">
      <c r="A48">
        <v>6</v>
      </c>
      <c r="B48" s="2">
        <v>29.3</v>
      </c>
    </row>
    <row r="49" spans="1:2" ht="15" customHeight="1" x14ac:dyDescent="0.25">
      <c r="A49">
        <v>1</v>
      </c>
      <c r="B49" s="2">
        <v>2.63</v>
      </c>
    </row>
    <row r="50" spans="1:2" ht="15" customHeight="1" x14ac:dyDescent="0.25">
      <c r="A50">
        <v>3</v>
      </c>
      <c r="B50" s="2">
        <v>22.53</v>
      </c>
    </row>
    <row r="51" spans="1:2" ht="15" customHeight="1" x14ac:dyDescent="0.25">
      <c r="A51">
        <v>6</v>
      </c>
      <c r="B51" s="2">
        <v>6.46</v>
      </c>
    </row>
    <row r="52" spans="1:2" ht="15" customHeight="1" x14ac:dyDescent="0.25">
      <c r="A52">
        <v>6</v>
      </c>
      <c r="B52" s="2">
        <v>8.06</v>
      </c>
    </row>
    <row r="53" spans="1:2" ht="15" customHeight="1" x14ac:dyDescent="0.25">
      <c r="A53">
        <v>3</v>
      </c>
      <c r="B53" s="2">
        <v>4.43</v>
      </c>
    </row>
    <row r="54" spans="1:2" ht="15" customHeight="1" x14ac:dyDescent="0.25">
      <c r="A54">
        <v>5</v>
      </c>
      <c r="B54" s="2">
        <v>5.24</v>
      </c>
    </row>
    <row r="55" spans="1:2" ht="15" customHeight="1" x14ac:dyDescent="0.25">
      <c r="A55">
        <v>4</v>
      </c>
      <c r="B55" s="2">
        <v>10.8</v>
      </c>
    </row>
    <row r="56" spans="1:2" ht="15" customHeight="1" x14ac:dyDescent="0.25">
      <c r="A56">
        <v>6</v>
      </c>
      <c r="B56" s="2">
        <v>30.91</v>
      </c>
    </row>
    <row r="57" spans="1:2" ht="15" customHeight="1" x14ac:dyDescent="0.25">
      <c r="A57">
        <v>3</v>
      </c>
      <c r="B57" s="2">
        <v>13.86</v>
      </c>
    </row>
    <row r="58" spans="1:2" ht="15" customHeight="1" x14ac:dyDescent="0.25">
      <c r="A58">
        <v>3</v>
      </c>
      <c r="B58" s="2">
        <v>7.81</v>
      </c>
    </row>
    <row r="59" spans="1:2" ht="15" customHeight="1" x14ac:dyDescent="0.25">
      <c r="A59">
        <v>3</v>
      </c>
      <c r="B59" s="2">
        <v>25.29</v>
      </c>
    </row>
    <row r="60" spans="1:2" ht="15" customHeight="1" x14ac:dyDescent="0.25">
      <c r="A60">
        <v>4</v>
      </c>
      <c r="B60" s="2">
        <v>26.68</v>
      </c>
    </row>
    <row r="61" spans="1:2" ht="15" customHeight="1" x14ac:dyDescent="0.25">
      <c r="A61">
        <v>4</v>
      </c>
      <c r="B61" s="2">
        <v>8.1199999999999992</v>
      </c>
    </row>
    <row r="62" spans="1:2" ht="15" customHeight="1" x14ac:dyDescent="0.25">
      <c r="A62">
        <v>5</v>
      </c>
      <c r="B62" s="2">
        <v>2.31</v>
      </c>
    </row>
    <row r="63" spans="1:2" ht="15" customHeight="1" x14ac:dyDescent="0.25">
      <c r="A63">
        <v>3</v>
      </c>
      <c r="B63" s="2">
        <v>26.5</v>
      </c>
    </row>
    <row r="64" spans="1:2" ht="15" customHeight="1" x14ac:dyDescent="0.25">
      <c r="A64">
        <v>5</v>
      </c>
      <c r="B64" s="2">
        <v>3.04</v>
      </c>
    </row>
    <row r="65" spans="1:2" ht="15" customHeight="1" x14ac:dyDescent="0.25">
      <c r="A65">
        <v>4</v>
      </c>
      <c r="B65" s="2">
        <v>23.13</v>
      </c>
    </row>
    <row r="66" spans="1:2" ht="15" customHeight="1" x14ac:dyDescent="0.25">
      <c r="A66">
        <v>4</v>
      </c>
      <c r="B66" s="2">
        <v>9.8699999999999992</v>
      </c>
    </row>
    <row r="67" spans="1:2" ht="15" customHeight="1" x14ac:dyDescent="0.25">
      <c r="A67">
        <v>3</v>
      </c>
      <c r="B67" s="2">
        <v>30.19</v>
      </c>
    </row>
    <row r="68" spans="1:2" ht="15" customHeight="1" x14ac:dyDescent="0.25">
      <c r="A68">
        <v>6</v>
      </c>
      <c r="B68" s="2">
        <v>18.22</v>
      </c>
    </row>
    <row r="69" spans="1:2" ht="15" customHeight="1" x14ac:dyDescent="0.25">
      <c r="A69">
        <v>4</v>
      </c>
      <c r="B69" s="2">
        <v>4.5599999999999996</v>
      </c>
    </row>
    <row r="70" spans="1:2" ht="15" customHeight="1" x14ac:dyDescent="0.25">
      <c r="A70">
        <v>3</v>
      </c>
      <c r="B70" s="2">
        <v>3.56</v>
      </c>
    </row>
    <row r="71" spans="1:2" ht="15" customHeight="1" x14ac:dyDescent="0.25">
      <c r="A71">
        <v>6</v>
      </c>
      <c r="B71" s="2">
        <v>15.65</v>
      </c>
    </row>
    <row r="72" spans="1:2" ht="15" customHeight="1" x14ac:dyDescent="0.25">
      <c r="A72">
        <v>2</v>
      </c>
      <c r="B72" s="2">
        <v>6.48</v>
      </c>
    </row>
    <row r="73" spans="1:2" ht="15" customHeight="1" x14ac:dyDescent="0.25">
      <c r="A73">
        <v>3</v>
      </c>
      <c r="B73" s="2">
        <v>10.69</v>
      </c>
    </row>
    <row r="74" spans="1:2" ht="15" customHeight="1" x14ac:dyDescent="0.25">
      <c r="A74">
        <v>5</v>
      </c>
      <c r="B74" s="2">
        <v>24.44</v>
      </c>
    </row>
    <row r="75" spans="1:2" ht="15" customHeight="1" x14ac:dyDescent="0.25">
      <c r="A75">
        <v>4</v>
      </c>
      <c r="B75" s="2">
        <v>6.49</v>
      </c>
    </row>
    <row r="76" spans="1:2" ht="15" customHeight="1" x14ac:dyDescent="0.25">
      <c r="A76">
        <v>3</v>
      </c>
      <c r="B76" s="2">
        <v>15.34</v>
      </c>
    </row>
    <row r="77" spans="1:2" ht="15" customHeight="1" x14ac:dyDescent="0.25">
      <c r="A77">
        <v>3</v>
      </c>
      <c r="B77" s="2">
        <v>10.43</v>
      </c>
    </row>
    <row r="78" spans="1:2" ht="15" customHeight="1" x14ac:dyDescent="0.25">
      <c r="A78">
        <v>2</v>
      </c>
      <c r="B78" s="2">
        <v>13.03</v>
      </c>
    </row>
    <row r="79" spans="1:2" ht="15" customHeight="1" x14ac:dyDescent="0.25">
      <c r="A79">
        <v>4</v>
      </c>
      <c r="B79" s="2">
        <v>5.24</v>
      </c>
    </row>
    <row r="80" spans="1:2" ht="15" customHeight="1" x14ac:dyDescent="0.25">
      <c r="A80">
        <v>3</v>
      </c>
      <c r="B80" s="2">
        <v>5.51</v>
      </c>
    </row>
    <row r="81" spans="1:2" ht="15" customHeight="1" x14ac:dyDescent="0.25">
      <c r="A81">
        <v>4</v>
      </c>
      <c r="B81" s="2">
        <v>30.46</v>
      </c>
    </row>
    <row r="82" spans="1:2" ht="15" customHeight="1" x14ac:dyDescent="0.25">
      <c r="A82">
        <v>4</v>
      </c>
      <c r="B82" s="2">
        <v>8.3800000000000008</v>
      </c>
    </row>
    <row r="83" spans="1:2" ht="15" customHeight="1" x14ac:dyDescent="0.25">
      <c r="A83">
        <v>4</v>
      </c>
      <c r="B83" s="2">
        <v>28.9</v>
      </c>
    </row>
    <row r="84" spans="1:2" ht="15" customHeight="1" x14ac:dyDescent="0.25">
      <c r="A84">
        <v>3</v>
      </c>
      <c r="B84" s="2">
        <v>6.27</v>
      </c>
    </row>
    <row r="85" spans="1:2" ht="15" customHeight="1" x14ac:dyDescent="0.25">
      <c r="A85">
        <v>7</v>
      </c>
      <c r="B85" s="2">
        <v>32.32</v>
      </c>
    </row>
    <row r="86" spans="1:2" ht="15" customHeight="1" x14ac:dyDescent="0.25">
      <c r="A86">
        <v>4</v>
      </c>
      <c r="B86" s="2">
        <v>8.4</v>
      </c>
    </row>
    <row r="87" spans="1:2" ht="15" customHeight="1" x14ac:dyDescent="0.25">
      <c r="A87">
        <v>5</v>
      </c>
      <c r="B87" s="2">
        <v>22.75</v>
      </c>
    </row>
    <row r="88" spans="1:2" ht="15" customHeight="1" x14ac:dyDescent="0.25">
      <c r="A88">
        <v>6</v>
      </c>
      <c r="B88" s="2">
        <v>14.87</v>
      </c>
    </row>
    <row r="89" spans="1:2" ht="15" customHeight="1" x14ac:dyDescent="0.25">
      <c r="A89">
        <v>5</v>
      </c>
      <c r="B89" s="2">
        <v>13.68</v>
      </c>
    </row>
    <row r="90" spans="1:2" ht="15" customHeight="1" x14ac:dyDescent="0.25">
      <c r="A90">
        <v>3</v>
      </c>
      <c r="B90" s="2">
        <v>11</v>
      </c>
    </row>
    <row r="91" spans="1:2" ht="15" customHeight="1" x14ac:dyDescent="0.25">
      <c r="A91">
        <v>6</v>
      </c>
      <c r="B91" s="2">
        <v>14.16</v>
      </c>
    </row>
    <row r="92" spans="1:2" ht="15" customHeight="1" x14ac:dyDescent="0.25">
      <c r="A92">
        <v>5</v>
      </c>
      <c r="B92" s="2">
        <v>12.24</v>
      </c>
    </row>
    <row r="93" spans="1:2" ht="15" customHeight="1" x14ac:dyDescent="0.25">
      <c r="A93">
        <v>2</v>
      </c>
      <c r="B93" s="2">
        <v>6.96</v>
      </c>
    </row>
    <row r="94" spans="1:2" ht="15" customHeight="1" x14ac:dyDescent="0.25">
      <c r="A94">
        <v>5</v>
      </c>
      <c r="B94" s="2">
        <v>8.5</v>
      </c>
    </row>
    <row r="95" spans="1:2" ht="15" customHeight="1" x14ac:dyDescent="0.25">
      <c r="A95">
        <v>3</v>
      </c>
      <c r="B95" s="2">
        <v>11.99</v>
      </c>
    </row>
    <row r="96" spans="1:2" ht="15" customHeight="1" x14ac:dyDescent="0.25">
      <c r="A96">
        <v>3</v>
      </c>
      <c r="B96" s="2">
        <v>15.48</v>
      </c>
    </row>
    <row r="97" spans="1:2" ht="15" customHeight="1" x14ac:dyDescent="0.25">
      <c r="A97">
        <v>5</v>
      </c>
      <c r="B97" s="2">
        <v>18.399999999999999</v>
      </c>
    </row>
    <row r="98" spans="1:2" ht="15" customHeight="1" x14ac:dyDescent="0.25">
      <c r="A98">
        <v>5</v>
      </c>
      <c r="B98" s="2">
        <v>13.19</v>
      </c>
    </row>
    <row r="99" spans="1:2" ht="15" customHeight="1" x14ac:dyDescent="0.25">
      <c r="A99">
        <v>5</v>
      </c>
      <c r="B99" s="2">
        <v>12.49</v>
      </c>
    </row>
    <row r="100" spans="1:2" ht="15" customHeight="1" x14ac:dyDescent="0.25">
      <c r="A100">
        <v>1</v>
      </c>
      <c r="B100" s="2">
        <v>5.8</v>
      </c>
    </row>
    <row r="101" spans="1:2" ht="15" customHeight="1" x14ac:dyDescent="0.25">
      <c r="A101">
        <v>4</v>
      </c>
      <c r="B101" s="2">
        <v>14.25</v>
      </c>
    </row>
    <row r="102" spans="1:2" ht="15" customHeight="1" x14ac:dyDescent="0.25">
      <c r="A102">
        <v>6</v>
      </c>
      <c r="B102" s="2">
        <v>13.57</v>
      </c>
    </row>
    <row r="103" spans="1:2" ht="15" customHeight="1" x14ac:dyDescent="0.25">
      <c r="A103">
        <v>5</v>
      </c>
      <c r="B103" s="2">
        <v>11.72</v>
      </c>
    </row>
    <row r="104" spans="1:2" ht="15" customHeight="1" x14ac:dyDescent="0.25">
      <c r="A104">
        <v>5</v>
      </c>
      <c r="B104" s="2">
        <v>9.75</v>
      </c>
    </row>
    <row r="105" spans="1:2" ht="15" customHeight="1" x14ac:dyDescent="0.25">
      <c r="A105">
        <v>4</v>
      </c>
      <c r="B105" s="2">
        <v>4.4800000000000004</v>
      </c>
    </row>
    <row r="106" spans="1:2" ht="15" customHeight="1" x14ac:dyDescent="0.25">
      <c r="A106">
        <v>3</v>
      </c>
      <c r="B106" s="2">
        <v>1.06</v>
      </c>
    </row>
    <row r="107" spans="1:2" ht="15" customHeight="1" x14ac:dyDescent="0.25">
      <c r="A107">
        <v>4</v>
      </c>
      <c r="B107" s="2">
        <v>19.95</v>
      </c>
    </row>
    <row r="108" spans="1:2" ht="15" customHeight="1" x14ac:dyDescent="0.25">
      <c r="A108">
        <v>5</v>
      </c>
      <c r="B108" s="2">
        <v>15.3</v>
      </c>
    </row>
    <row r="109" spans="1:2" ht="15" customHeight="1" x14ac:dyDescent="0.25">
      <c r="A109">
        <v>4</v>
      </c>
      <c r="B109" s="2">
        <v>6.48</v>
      </c>
    </row>
    <row r="110" spans="1:2" ht="15" customHeight="1" x14ac:dyDescent="0.25">
      <c r="A110">
        <v>5</v>
      </c>
      <c r="B110" s="2">
        <v>24.86</v>
      </c>
    </row>
    <row r="111" spans="1:2" ht="15" customHeight="1" x14ac:dyDescent="0.25">
      <c r="A111">
        <v>4</v>
      </c>
      <c r="B111" s="2">
        <v>13.91</v>
      </c>
    </row>
    <row r="112" spans="1:2" ht="15" customHeight="1" x14ac:dyDescent="0.25">
      <c r="A112">
        <v>4</v>
      </c>
      <c r="B112" s="2">
        <v>17.18</v>
      </c>
    </row>
    <row r="113" spans="1:2" ht="15" customHeight="1" x14ac:dyDescent="0.25">
      <c r="A113">
        <v>4</v>
      </c>
      <c r="B113" s="2">
        <v>12.64</v>
      </c>
    </row>
    <row r="114" spans="1:2" ht="15" customHeight="1" x14ac:dyDescent="0.25">
      <c r="A114">
        <v>2</v>
      </c>
      <c r="B114" s="2">
        <v>11.47</v>
      </c>
    </row>
    <row r="115" spans="1:2" ht="15" customHeight="1" x14ac:dyDescent="0.25">
      <c r="A115">
        <v>3</v>
      </c>
      <c r="B115" s="2">
        <v>10.44</v>
      </c>
    </row>
    <row r="116" spans="1:2" ht="15" customHeight="1" x14ac:dyDescent="0.25">
      <c r="A116">
        <v>3</v>
      </c>
      <c r="B116" s="2">
        <v>4.88</v>
      </c>
    </row>
    <row r="117" spans="1:2" ht="15" customHeight="1" x14ac:dyDescent="0.25">
      <c r="A117">
        <v>6</v>
      </c>
      <c r="B117" s="2">
        <v>4.88</v>
      </c>
    </row>
    <row r="118" spans="1:2" ht="15" customHeight="1" x14ac:dyDescent="0.25">
      <c r="A118">
        <v>4</v>
      </c>
      <c r="B118" s="2">
        <v>15.02</v>
      </c>
    </row>
    <row r="119" spans="1:2" ht="15" customHeight="1" x14ac:dyDescent="0.25">
      <c r="A119">
        <v>3</v>
      </c>
      <c r="B119" s="2">
        <v>8.7799999999999994</v>
      </c>
    </row>
    <row r="120" spans="1:2" ht="15" customHeight="1" x14ac:dyDescent="0.25">
      <c r="A120">
        <v>3</v>
      </c>
      <c r="B120" s="2">
        <v>26.64</v>
      </c>
    </row>
    <row r="121" spans="1:2" ht="15" customHeight="1" x14ac:dyDescent="0.25">
      <c r="A121">
        <v>3</v>
      </c>
      <c r="B121" s="2">
        <v>18.53</v>
      </c>
    </row>
    <row r="122" spans="1:2" ht="15" customHeight="1" x14ac:dyDescent="0.25">
      <c r="A122">
        <v>4</v>
      </c>
      <c r="B122" s="2">
        <v>13.62</v>
      </c>
    </row>
    <row r="123" spans="1:2" ht="15" customHeight="1" x14ac:dyDescent="0.25">
      <c r="A123">
        <v>6</v>
      </c>
      <c r="B123" s="2">
        <v>15.84</v>
      </c>
    </row>
    <row r="124" spans="1:2" ht="15" customHeight="1" x14ac:dyDescent="0.25">
      <c r="A124">
        <v>4</v>
      </c>
      <c r="B124" s="2">
        <v>5.04</v>
      </c>
    </row>
    <row r="125" spans="1:2" ht="15" customHeight="1" x14ac:dyDescent="0.25">
      <c r="A125">
        <v>5</v>
      </c>
      <c r="B125" s="2">
        <v>11.53</v>
      </c>
    </row>
    <row r="126" spans="1:2" ht="15" customHeight="1" x14ac:dyDescent="0.25">
      <c r="A126">
        <v>4</v>
      </c>
      <c r="B126" s="2">
        <v>11.15</v>
      </c>
    </row>
    <row r="127" spans="1:2" ht="15" customHeight="1" x14ac:dyDescent="0.25">
      <c r="A127">
        <v>3</v>
      </c>
      <c r="B127" s="2">
        <v>12.71</v>
      </c>
    </row>
    <row r="128" spans="1:2" ht="15" customHeight="1" x14ac:dyDescent="0.25">
      <c r="A128">
        <v>3</v>
      </c>
      <c r="B128" s="2">
        <v>2.58</v>
      </c>
    </row>
    <row r="129" spans="1:2" ht="15" customHeight="1" x14ac:dyDescent="0.25">
      <c r="A129">
        <v>4</v>
      </c>
      <c r="B129" s="2">
        <v>7.06</v>
      </c>
    </row>
    <row r="130" spans="1:2" ht="15" customHeight="1" x14ac:dyDescent="0.25">
      <c r="A130">
        <v>4</v>
      </c>
      <c r="B130" s="2">
        <v>7.14</v>
      </c>
    </row>
    <row r="131" spans="1:2" ht="15" customHeight="1" x14ac:dyDescent="0.25">
      <c r="A131">
        <v>2</v>
      </c>
      <c r="B131" s="2">
        <v>4.38</v>
      </c>
    </row>
    <row r="132" spans="1:2" ht="15" customHeight="1" x14ac:dyDescent="0.25">
      <c r="A132">
        <v>4</v>
      </c>
      <c r="B132" s="2">
        <v>9.83</v>
      </c>
    </row>
    <row r="133" spans="1:2" ht="15" customHeight="1" x14ac:dyDescent="0.25">
      <c r="A133">
        <v>4</v>
      </c>
      <c r="B133" s="2">
        <v>11.3</v>
      </c>
    </row>
    <row r="134" spans="1:2" ht="15" customHeight="1" x14ac:dyDescent="0.25">
      <c r="A134">
        <v>7</v>
      </c>
      <c r="B134" s="2">
        <v>18.96</v>
      </c>
    </row>
    <row r="135" spans="1:2" ht="15" customHeight="1" x14ac:dyDescent="0.25">
      <c r="A135">
        <v>6</v>
      </c>
      <c r="B135" s="2">
        <v>8.14</v>
      </c>
    </row>
    <row r="136" spans="1:2" ht="15" customHeight="1" x14ac:dyDescent="0.25">
      <c r="A136">
        <v>3</v>
      </c>
      <c r="B136" s="2">
        <v>4.75</v>
      </c>
    </row>
    <row r="137" spans="1:2" ht="15" customHeight="1" x14ac:dyDescent="0.25">
      <c r="A137">
        <v>5</v>
      </c>
      <c r="B137" s="2">
        <v>12.47</v>
      </c>
    </row>
    <row r="138" spans="1:2" ht="15" customHeight="1" x14ac:dyDescent="0.25">
      <c r="A138">
        <v>7</v>
      </c>
      <c r="B138" s="2">
        <v>22.44</v>
      </c>
    </row>
    <row r="139" spans="1:2" ht="15" customHeight="1" x14ac:dyDescent="0.25">
      <c r="A139">
        <v>3</v>
      </c>
      <c r="B139" s="2">
        <v>14.7</v>
      </c>
    </row>
    <row r="140" spans="1:2" ht="15" customHeight="1" x14ac:dyDescent="0.25">
      <c r="A140">
        <v>5</v>
      </c>
      <c r="B140" s="2">
        <v>14.22</v>
      </c>
    </row>
    <row r="141" spans="1:2" ht="15" customHeight="1" x14ac:dyDescent="0.25">
      <c r="A141">
        <v>3</v>
      </c>
      <c r="B141" s="2">
        <v>5.33</v>
      </c>
    </row>
    <row r="142" spans="1:2" ht="15" customHeight="1" x14ac:dyDescent="0.25">
      <c r="A142">
        <v>5</v>
      </c>
      <c r="B142" s="2">
        <v>2.99</v>
      </c>
    </row>
    <row r="143" spans="1:2" ht="15" customHeight="1" x14ac:dyDescent="0.25">
      <c r="A143">
        <v>3</v>
      </c>
      <c r="B143" s="2">
        <v>16.079999999999998</v>
      </c>
    </row>
    <row r="144" spans="1:2" ht="15" customHeight="1" x14ac:dyDescent="0.25">
      <c r="A144">
        <v>3</v>
      </c>
      <c r="B144" s="2">
        <v>5.44</v>
      </c>
    </row>
    <row r="145" spans="1:2" ht="15" customHeight="1" x14ac:dyDescent="0.25">
      <c r="A145">
        <v>5</v>
      </c>
      <c r="B145" s="2">
        <v>7.14</v>
      </c>
    </row>
    <row r="146" spans="1:2" ht="15" customHeight="1" x14ac:dyDescent="0.25">
      <c r="A146">
        <v>2</v>
      </c>
      <c r="B146" s="2">
        <v>7</v>
      </c>
    </row>
    <row r="147" spans="1:2" ht="15" customHeight="1" x14ac:dyDescent="0.25">
      <c r="A147">
        <v>3</v>
      </c>
      <c r="B147" s="2">
        <v>5.79</v>
      </c>
    </row>
    <row r="148" spans="1:2" ht="15" customHeight="1" x14ac:dyDescent="0.25">
      <c r="A148">
        <v>2</v>
      </c>
      <c r="B148" s="2">
        <v>11.04</v>
      </c>
    </row>
    <row r="149" spans="1:2" ht="15" customHeight="1" x14ac:dyDescent="0.25">
      <c r="A149">
        <v>3</v>
      </c>
      <c r="B149" s="2">
        <v>24.6</v>
      </c>
    </row>
    <row r="150" spans="1:2" ht="15" customHeight="1" x14ac:dyDescent="0.25">
      <c r="A150">
        <v>3</v>
      </c>
      <c r="B150" s="2">
        <v>7.39</v>
      </c>
    </row>
    <row r="151" spans="1:2" ht="15" customHeight="1" x14ac:dyDescent="0.25">
      <c r="A151">
        <v>3</v>
      </c>
      <c r="B151" s="2">
        <v>3.28</v>
      </c>
    </row>
    <row r="152" spans="1:2" ht="15" customHeight="1" x14ac:dyDescent="0.25">
      <c r="A152">
        <v>4</v>
      </c>
      <c r="B152" s="2">
        <v>9.68</v>
      </c>
    </row>
    <row r="153" spans="1:2" ht="15" customHeight="1" x14ac:dyDescent="0.25">
      <c r="A153">
        <v>3</v>
      </c>
      <c r="B153" s="2">
        <v>21.61</v>
      </c>
    </row>
    <row r="154" spans="1:2" ht="15" customHeight="1" x14ac:dyDescent="0.25">
      <c r="A154">
        <v>2</v>
      </c>
      <c r="B154" s="2">
        <v>7.56</v>
      </c>
    </row>
    <row r="155" spans="1:2" ht="15" customHeight="1" x14ac:dyDescent="0.25">
      <c r="A155">
        <v>2</v>
      </c>
      <c r="B155" s="2">
        <v>5.88</v>
      </c>
    </row>
    <row r="156" spans="1:2" ht="15" customHeight="1" x14ac:dyDescent="0.25">
      <c r="A156">
        <v>5</v>
      </c>
      <c r="B156" s="2">
        <v>10.99</v>
      </c>
    </row>
    <row r="157" spans="1:2" ht="15" customHeight="1" x14ac:dyDescent="0.25">
      <c r="A157">
        <v>6</v>
      </c>
      <c r="B157" s="2">
        <v>26.03</v>
      </c>
    </row>
    <row r="158" spans="1:2" ht="15" customHeight="1" x14ac:dyDescent="0.25">
      <c r="A158">
        <v>3</v>
      </c>
      <c r="B158" s="2">
        <v>13.62</v>
      </c>
    </row>
    <row r="159" spans="1:2" ht="15" customHeight="1" x14ac:dyDescent="0.25">
      <c r="A159">
        <v>4</v>
      </c>
      <c r="B159" s="2">
        <v>35.549999999999997</v>
      </c>
    </row>
    <row r="160" spans="1:2" ht="15" customHeight="1" x14ac:dyDescent="0.25">
      <c r="A160">
        <v>4</v>
      </c>
      <c r="B160" s="2">
        <v>4.62</v>
      </c>
    </row>
    <row r="161" spans="1:2" ht="15" customHeight="1" x14ac:dyDescent="0.25">
      <c r="A161">
        <v>4</v>
      </c>
      <c r="B161" s="2">
        <v>6.19</v>
      </c>
    </row>
    <row r="162" spans="1:2" ht="15" customHeight="1" x14ac:dyDescent="0.25">
      <c r="A162">
        <v>5</v>
      </c>
      <c r="B162" s="2">
        <v>23.52</v>
      </c>
    </row>
    <row r="163" spans="1:2" ht="15" customHeight="1" x14ac:dyDescent="0.25">
      <c r="A163">
        <v>3</v>
      </c>
      <c r="B163" s="2">
        <v>5.04</v>
      </c>
    </row>
    <row r="164" spans="1:2" ht="15" customHeight="1" x14ac:dyDescent="0.25">
      <c r="A164">
        <v>4</v>
      </c>
      <c r="B164" s="2">
        <v>12.95</v>
      </c>
    </row>
    <row r="165" spans="1:2" ht="15" customHeight="1" x14ac:dyDescent="0.25">
      <c r="A165">
        <v>4</v>
      </c>
      <c r="B165" s="2">
        <v>9.89</v>
      </c>
    </row>
    <row r="166" spans="1:2" ht="15" customHeight="1" x14ac:dyDescent="0.25">
      <c r="A166">
        <v>2</v>
      </c>
      <c r="B166" s="2">
        <v>5.16</v>
      </c>
    </row>
    <row r="167" spans="1:2" ht="15" customHeight="1" x14ac:dyDescent="0.25">
      <c r="A167">
        <v>4</v>
      </c>
      <c r="B167" s="2">
        <v>12.21</v>
      </c>
    </row>
    <row r="168" spans="1:2" ht="15" customHeight="1" x14ac:dyDescent="0.25">
      <c r="A168">
        <v>3</v>
      </c>
      <c r="B168" s="2">
        <v>7.31</v>
      </c>
    </row>
    <row r="169" spans="1:2" ht="15" customHeight="1" x14ac:dyDescent="0.25">
      <c r="A169">
        <v>3</v>
      </c>
      <c r="B169" s="2">
        <v>13.68</v>
      </c>
    </row>
    <row r="170" spans="1:2" ht="15" customHeight="1" x14ac:dyDescent="0.25">
      <c r="A170">
        <v>2</v>
      </c>
      <c r="B170" s="2">
        <v>1.98</v>
      </c>
    </row>
    <row r="171" spans="1:2" ht="15" customHeight="1" x14ac:dyDescent="0.25">
      <c r="A171">
        <v>4</v>
      </c>
      <c r="B171" s="2">
        <v>15.62</v>
      </c>
    </row>
    <row r="172" spans="1:2" ht="15" customHeight="1" x14ac:dyDescent="0.25">
      <c r="A172">
        <v>5</v>
      </c>
      <c r="B172" s="2">
        <v>3.4</v>
      </c>
    </row>
    <row r="173" spans="1:2" ht="15" customHeight="1" x14ac:dyDescent="0.25">
      <c r="A173">
        <v>3</v>
      </c>
      <c r="B173" s="2">
        <v>3.72</v>
      </c>
    </row>
    <row r="174" spans="1:2" ht="15" customHeight="1" x14ac:dyDescent="0.25">
      <c r="A174">
        <v>4</v>
      </c>
      <c r="B174" s="2">
        <v>15.21</v>
      </c>
    </row>
    <row r="175" spans="1:2" ht="15" customHeight="1" x14ac:dyDescent="0.25">
      <c r="A175">
        <v>4</v>
      </c>
      <c r="B175" s="2">
        <v>14.43</v>
      </c>
    </row>
    <row r="176" spans="1:2" ht="15" customHeight="1" x14ac:dyDescent="0.25">
      <c r="A176">
        <v>4</v>
      </c>
      <c r="B176" s="2">
        <v>20.81</v>
      </c>
    </row>
    <row r="177" spans="1:2" ht="15" customHeight="1" x14ac:dyDescent="0.25">
      <c r="A177">
        <v>6</v>
      </c>
      <c r="B177" s="2">
        <v>26.1</v>
      </c>
    </row>
    <row r="178" spans="1:2" ht="15" customHeight="1" x14ac:dyDescent="0.25">
      <c r="A178">
        <v>5</v>
      </c>
      <c r="B178" s="2">
        <v>10.84</v>
      </c>
    </row>
    <row r="179" spans="1:2" ht="15" customHeight="1" x14ac:dyDescent="0.25">
      <c r="A179">
        <v>5</v>
      </c>
      <c r="B179" s="2">
        <v>17.66</v>
      </c>
    </row>
    <row r="180" spans="1:2" ht="15" customHeight="1" x14ac:dyDescent="0.25">
      <c r="A180">
        <v>3</v>
      </c>
      <c r="B180" s="2">
        <v>6.01</v>
      </c>
    </row>
    <row r="181" spans="1:2" ht="15" customHeight="1" x14ac:dyDescent="0.25">
      <c r="A181">
        <v>5</v>
      </c>
      <c r="B181" s="2">
        <v>10.94</v>
      </c>
    </row>
    <row r="182" spans="1:2" ht="15" customHeight="1" x14ac:dyDescent="0.25">
      <c r="A182">
        <v>4</v>
      </c>
      <c r="B182" s="2">
        <v>10.81</v>
      </c>
    </row>
    <row r="183" spans="1:2" ht="15" customHeight="1" x14ac:dyDescent="0.25">
      <c r="A183">
        <v>3</v>
      </c>
      <c r="B183" s="2">
        <v>11.7</v>
      </c>
    </row>
    <row r="184" spans="1:2" ht="15" customHeight="1" x14ac:dyDescent="0.25">
      <c r="A184">
        <v>4</v>
      </c>
      <c r="B184" s="2">
        <v>41.04</v>
      </c>
    </row>
    <row r="185" spans="1:2" ht="15" customHeight="1" x14ac:dyDescent="0.25">
      <c r="A185">
        <v>5</v>
      </c>
      <c r="B185" s="2">
        <v>14.51</v>
      </c>
    </row>
    <row r="186" spans="1:2" ht="15" customHeight="1" x14ac:dyDescent="0.25">
      <c r="A186">
        <v>3</v>
      </c>
      <c r="B186" s="2">
        <v>11.66</v>
      </c>
    </row>
    <row r="187" spans="1:2" ht="15" customHeight="1" x14ac:dyDescent="0.25">
      <c r="A187">
        <v>3</v>
      </c>
      <c r="B187" s="2">
        <v>35.369999999999997</v>
      </c>
    </row>
    <row r="188" spans="1:2" ht="15" customHeight="1" x14ac:dyDescent="0.25">
      <c r="A188">
        <v>5</v>
      </c>
      <c r="B188" s="2">
        <v>15.18</v>
      </c>
    </row>
    <row r="189" spans="1:2" ht="15" customHeight="1" x14ac:dyDescent="0.25">
      <c r="A189">
        <v>2</v>
      </c>
      <c r="B189" s="2">
        <v>11.6</v>
      </c>
    </row>
    <row r="190" spans="1:2" ht="15" customHeight="1" x14ac:dyDescent="0.25">
      <c r="A190">
        <v>5</v>
      </c>
      <c r="B190" s="2">
        <v>5.63</v>
      </c>
    </row>
    <row r="191" spans="1:2" ht="15" customHeight="1" x14ac:dyDescent="0.25">
      <c r="A191">
        <v>4</v>
      </c>
      <c r="B191" s="2">
        <v>20.13</v>
      </c>
    </row>
    <row r="192" spans="1:2" ht="15" customHeight="1" x14ac:dyDescent="0.25">
      <c r="A192">
        <v>2</v>
      </c>
      <c r="B192" s="2">
        <v>15.42</v>
      </c>
    </row>
    <row r="193" spans="1:2" ht="15" customHeight="1" x14ac:dyDescent="0.25">
      <c r="A193">
        <v>5</v>
      </c>
      <c r="B193" s="2">
        <v>9.48</v>
      </c>
    </row>
    <row r="194" spans="1:2" ht="15" customHeight="1" x14ac:dyDescent="0.25">
      <c r="A194">
        <v>5</v>
      </c>
      <c r="B194" s="2">
        <v>11.12</v>
      </c>
    </row>
    <row r="195" spans="1:2" ht="15" customHeight="1" x14ac:dyDescent="0.25">
      <c r="A195">
        <v>6</v>
      </c>
      <c r="B195" s="2">
        <v>28.51</v>
      </c>
    </row>
    <row r="196" spans="1:2" ht="15" customHeight="1" x14ac:dyDescent="0.25">
      <c r="A196">
        <v>5</v>
      </c>
      <c r="B196" s="2">
        <v>14.2</v>
      </c>
    </row>
    <row r="197" spans="1:2" ht="15" customHeight="1" x14ac:dyDescent="0.25">
      <c r="A197">
        <v>3</v>
      </c>
      <c r="B197" s="2">
        <v>9.69</v>
      </c>
    </row>
    <row r="198" spans="1:2" ht="15" customHeight="1" x14ac:dyDescent="0.25">
      <c r="A198">
        <v>3</v>
      </c>
      <c r="B198" s="2">
        <v>16.98</v>
      </c>
    </row>
    <row r="199" spans="1:2" ht="15" customHeight="1" x14ac:dyDescent="0.25">
      <c r="A199">
        <v>4</v>
      </c>
      <c r="B199" s="2">
        <v>3.24</v>
      </c>
    </row>
    <row r="200" spans="1:2" ht="15" customHeight="1" x14ac:dyDescent="0.25">
      <c r="A200">
        <v>4</v>
      </c>
      <c r="B200" s="2">
        <v>13.68</v>
      </c>
    </row>
    <row r="201" spans="1:2" ht="15" customHeight="1" x14ac:dyDescent="0.25">
      <c r="A201">
        <v>5</v>
      </c>
      <c r="B201" s="2">
        <v>13.99</v>
      </c>
    </row>
    <row r="202" spans="1:2" ht="15" customHeight="1" x14ac:dyDescent="0.25">
      <c r="A202">
        <v>3</v>
      </c>
      <c r="B202" s="2">
        <v>29.95</v>
      </c>
    </row>
    <row r="203" spans="1:2" ht="15" customHeight="1" x14ac:dyDescent="0.25">
      <c r="A203">
        <v>4</v>
      </c>
      <c r="B203" s="2">
        <v>11.64</v>
      </c>
    </row>
    <row r="204" spans="1:2" ht="15" customHeight="1" x14ac:dyDescent="0.25">
      <c r="A204">
        <v>5</v>
      </c>
      <c r="B204" s="2">
        <v>6.26</v>
      </c>
    </row>
    <row r="205" spans="1:2" ht="15" customHeight="1" x14ac:dyDescent="0.25">
      <c r="A205">
        <v>6</v>
      </c>
      <c r="B205" s="2">
        <v>10.039999999999999</v>
      </c>
    </row>
    <row r="206" spans="1:2" ht="15" customHeight="1" x14ac:dyDescent="0.25">
      <c r="A206">
        <v>5</v>
      </c>
      <c r="B206" s="2">
        <v>13.44</v>
      </c>
    </row>
    <row r="207" spans="1:2" ht="15" customHeight="1" x14ac:dyDescent="0.25">
      <c r="A207">
        <v>4</v>
      </c>
      <c r="B207" s="2">
        <v>10.69</v>
      </c>
    </row>
    <row r="208" spans="1:2" ht="15" customHeight="1" x14ac:dyDescent="0.25">
      <c r="A208">
        <v>4</v>
      </c>
      <c r="B208" s="2">
        <v>7.39</v>
      </c>
    </row>
    <row r="209" spans="1:2" ht="15" customHeight="1" x14ac:dyDescent="0.25">
      <c r="A209">
        <v>6</v>
      </c>
      <c r="B209" s="2">
        <v>25.7</v>
      </c>
    </row>
    <row r="210" spans="1:2" ht="15" customHeight="1" x14ac:dyDescent="0.25">
      <c r="A210">
        <v>3</v>
      </c>
      <c r="B210" s="2">
        <v>11.17</v>
      </c>
    </row>
    <row r="211" spans="1:2" ht="15" customHeight="1" x14ac:dyDescent="0.25">
      <c r="A211">
        <v>5</v>
      </c>
      <c r="B211" s="2">
        <v>13.56</v>
      </c>
    </row>
    <row r="212" spans="1:2" ht="15" customHeight="1" x14ac:dyDescent="0.25">
      <c r="A212">
        <v>5</v>
      </c>
      <c r="B212" s="2">
        <v>28.56</v>
      </c>
    </row>
    <row r="213" spans="1:2" ht="15" customHeight="1" x14ac:dyDescent="0.25">
      <c r="A213">
        <v>3</v>
      </c>
      <c r="B213" s="2">
        <v>13.69</v>
      </c>
    </row>
    <row r="214" spans="1:2" ht="15" customHeight="1" x14ac:dyDescent="0.25">
      <c r="A214">
        <v>4</v>
      </c>
      <c r="B214" s="2">
        <v>33.479999999999997</v>
      </c>
    </row>
    <row r="215" spans="1:2" ht="15" customHeight="1" x14ac:dyDescent="0.25">
      <c r="A215">
        <v>2</v>
      </c>
      <c r="B215" s="2">
        <v>18.03</v>
      </c>
    </row>
    <row r="216" spans="1:2" ht="15" customHeight="1" x14ac:dyDescent="0.25">
      <c r="A216">
        <v>2</v>
      </c>
      <c r="B216" s="2">
        <v>2.86</v>
      </c>
    </row>
    <row r="217" spans="1:2" ht="15" customHeight="1" x14ac:dyDescent="0.25">
      <c r="A217">
        <v>5</v>
      </c>
      <c r="B217" s="2">
        <v>13.86</v>
      </c>
    </row>
    <row r="218" spans="1:2" ht="15" customHeight="1" x14ac:dyDescent="0.25">
      <c r="A218">
        <v>6</v>
      </c>
      <c r="B218" s="2">
        <v>10.8</v>
      </c>
    </row>
    <row r="219" spans="1:2" ht="15" customHeight="1" x14ac:dyDescent="0.25">
      <c r="A219">
        <v>5</v>
      </c>
      <c r="B219" s="2">
        <v>4.08</v>
      </c>
    </row>
    <row r="220" spans="1:2" ht="15" customHeight="1" x14ac:dyDescent="0.25">
      <c r="A220">
        <v>5</v>
      </c>
      <c r="B220" s="2">
        <v>11.59</v>
      </c>
    </row>
    <row r="221" spans="1:2" ht="15" customHeight="1" x14ac:dyDescent="0.25">
      <c r="A221">
        <v>4</v>
      </c>
      <c r="B221" s="2">
        <v>3.22</v>
      </c>
    </row>
    <row r="222" spans="1:2" ht="15" customHeight="1" x14ac:dyDescent="0.25">
      <c r="A222">
        <v>5</v>
      </c>
      <c r="B222" s="2">
        <v>14.58</v>
      </c>
    </row>
    <row r="223" spans="1:2" ht="15" customHeight="1" x14ac:dyDescent="0.25">
      <c r="A223">
        <v>3</v>
      </c>
      <c r="B223" s="2">
        <v>8.51</v>
      </c>
    </row>
    <row r="224" spans="1:2" ht="15" customHeight="1" x14ac:dyDescent="0.25">
      <c r="A224">
        <v>4</v>
      </c>
      <c r="B224" s="2">
        <v>2.81</v>
      </c>
    </row>
    <row r="225" spans="1:2" ht="15" customHeight="1" x14ac:dyDescent="0.25">
      <c r="A225">
        <v>4</v>
      </c>
      <c r="B225" s="2">
        <v>5.24</v>
      </c>
    </row>
    <row r="226" spans="1:2" ht="15" customHeight="1" x14ac:dyDescent="0.25">
      <c r="A226">
        <v>3</v>
      </c>
      <c r="B226" s="2">
        <v>11.81</v>
      </c>
    </row>
    <row r="227" spans="1:2" ht="15" customHeight="1" x14ac:dyDescent="0.25">
      <c r="A227">
        <v>4</v>
      </c>
      <c r="B227" s="2">
        <v>10.69</v>
      </c>
    </row>
    <row r="228" spans="1:2" ht="15" customHeight="1" x14ac:dyDescent="0.25">
      <c r="A228">
        <v>4</v>
      </c>
      <c r="B228" s="2">
        <v>17.64</v>
      </c>
    </row>
    <row r="229" spans="1:2" ht="15" customHeight="1" x14ac:dyDescent="0.25">
      <c r="A229">
        <v>3</v>
      </c>
      <c r="B229" s="2">
        <v>3.14</v>
      </c>
    </row>
    <row r="230" spans="1:2" ht="15" customHeight="1" x14ac:dyDescent="0.25">
      <c r="A230">
        <v>4</v>
      </c>
      <c r="B230" s="2">
        <v>9.8800000000000008</v>
      </c>
    </row>
    <row r="231" spans="1:2" ht="15" customHeight="1" x14ac:dyDescent="0.25">
      <c r="A231">
        <v>3</v>
      </c>
      <c r="B231" s="2">
        <v>12.9</v>
      </c>
    </row>
    <row r="232" spans="1:2" ht="15" customHeight="1" x14ac:dyDescent="0.25">
      <c r="A232">
        <v>5</v>
      </c>
      <c r="B232" s="2">
        <v>16.12</v>
      </c>
    </row>
    <row r="233" spans="1:2" ht="15" customHeight="1" x14ac:dyDescent="0.25">
      <c r="A233">
        <v>5</v>
      </c>
      <c r="B233" s="2">
        <v>19.37</v>
      </c>
    </row>
    <row r="234" spans="1:2" ht="15" customHeight="1" x14ac:dyDescent="0.25">
      <c r="A234">
        <v>5</v>
      </c>
      <c r="B234" s="2">
        <v>17.760000000000002</v>
      </c>
    </row>
    <row r="235" spans="1:2" ht="15" customHeight="1" x14ac:dyDescent="0.25">
      <c r="A235">
        <v>5</v>
      </c>
      <c r="B235" s="2">
        <v>37.58</v>
      </c>
    </row>
    <row r="236" spans="1:2" ht="15" customHeight="1" x14ac:dyDescent="0.25">
      <c r="A236">
        <v>4</v>
      </c>
      <c r="B236" s="2">
        <v>2.0299999999999998</v>
      </c>
    </row>
    <row r="237" spans="1:2" ht="15" customHeight="1" x14ac:dyDescent="0.25">
      <c r="A237">
        <v>4</v>
      </c>
      <c r="B237" s="2">
        <v>5.72</v>
      </c>
    </row>
    <row r="238" spans="1:2" ht="15" customHeight="1" x14ac:dyDescent="0.25">
      <c r="A238">
        <v>4</v>
      </c>
      <c r="B238" s="2">
        <v>13.37</v>
      </c>
    </row>
    <row r="239" spans="1:2" ht="15" customHeight="1" x14ac:dyDescent="0.25">
      <c r="A239">
        <v>6</v>
      </c>
      <c r="B239" s="2">
        <v>22.18</v>
      </c>
    </row>
    <row r="240" spans="1:2" ht="15" customHeight="1" x14ac:dyDescent="0.25">
      <c r="A240">
        <v>3</v>
      </c>
      <c r="B240" s="2">
        <v>7.26</v>
      </c>
    </row>
    <row r="241" spans="1:2" ht="15" customHeight="1" x14ac:dyDescent="0.25">
      <c r="A241">
        <v>4</v>
      </c>
      <c r="B241" s="2">
        <v>19.05</v>
      </c>
    </row>
    <row r="242" spans="1:2" ht="15" customHeight="1" x14ac:dyDescent="0.25">
      <c r="A242">
        <v>5</v>
      </c>
      <c r="B242" s="2">
        <v>19.32</v>
      </c>
    </row>
    <row r="243" spans="1:2" ht="15" customHeight="1" x14ac:dyDescent="0.25">
      <c r="A243">
        <v>5</v>
      </c>
      <c r="B243" s="2">
        <v>6.13</v>
      </c>
    </row>
    <row r="244" spans="1:2" ht="15" customHeight="1" x14ac:dyDescent="0.25">
      <c r="A244">
        <v>6</v>
      </c>
      <c r="B244" s="2">
        <v>23.26</v>
      </c>
    </row>
    <row r="245" spans="1:2" ht="15" customHeight="1" x14ac:dyDescent="0.25">
      <c r="A245">
        <v>4</v>
      </c>
      <c r="B245" s="2">
        <v>26.63</v>
      </c>
    </row>
    <row r="246" spans="1:2" ht="15" customHeight="1" x14ac:dyDescent="0.25">
      <c r="A246">
        <v>4</v>
      </c>
      <c r="B246" s="2">
        <v>16.100000000000001</v>
      </c>
    </row>
    <row r="247" spans="1:2" ht="15" customHeight="1" x14ac:dyDescent="0.25">
      <c r="A247">
        <v>5</v>
      </c>
      <c r="B247" s="2">
        <v>24.64</v>
      </c>
    </row>
    <row r="248" spans="1:2" ht="15" customHeight="1" x14ac:dyDescent="0.25">
      <c r="A248">
        <v>3</v>
      </c>
      <c r="B248" s="2">
        <v>9.5</v>
      </c>
    </row>
    <row r="249" spans="1:2" ht="15" customHeight="1" x14ac:dyDescent="0.25">
      <c r="A249">
        <v>5</v>
      </c>
      <c r="B249" s="2">
        <v>5.35</v>
      </c>
    </row>
    <row r="250" spans="1:2" ht="15" customHeight="1" x14ac:dyDescent="0.25">
      <c r="A250">
        <v>4</v>
      </c>
      <c r="B250" s="2">
        <v>12.85</v>
      </c>
    </row>
    <row r="251" spans="1:2" ht="15" customHeight="1" x14ac:dyDescent="0.25">
      <c r="A251">
        <v>2</v>
      </c>
      <c r="B251" s="2">
        <v>7.35</v>
      </c>
    </row>
    <row r="252" spans="1:2" ht="15" customHeight="1" x14ac:dyDescent="0.25">
      <c r="A252">
        <v>2</v>
      </c>
      <c r="B252" s="2">
        <v>3.96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18.77</v>
      </c>
    </row>
    <row r="255" spans="1:2" ht="15" customHeight="1" x14ac:dyDescent="0.25">
      <c r="A255">
        <v>5</v>
      </c>
      <c r="B255" s="2">
        <v>19.79</v>
      </c>
    </row>
    <row r="256" spans="1:2" ht="15" customHeight="1" x14ac:dyDescent="0.25">
      <c r="A256">
        <v>1</v>
      </c>
      <c r="B256" s="2">
        <v>10.32</v>
      </c>
    </row>
    <row r="257" spans="1:2" ht="15" customHeight="1" x14ac:dyDescent="0.25">
      <c r="A257">
        <v>5</v>
      </c>
      <c r="B257" s="2">
        <v>16.239999999999998</v>
      </c>
    </row>
    <row r="258" spans="1:2" ht="15" customHeight="1" x14ac:dyDescent="0.25">
      <c r="A258">
        <v>4</v>
      </c>
      <c r="B258" s="2">
        <v>15.44</v>
      </c>
    </row>
    <row r="259" spans="1:2" ht="15" customHeight="1" x14ac:dyDescent="0.25">
      <c r="A259">
        <v>5</v>
      </c>
      <c r="B259" s="2">
        <v>10.26</v>
      </c>
    </row>
    <row r="260" spans="1:2" ht="15" customHeight="1" x14ac:dyDescent="0.25">
      <c r="A260">
        <v>3</v>
      </c>
      <c r="B260" s="2">
        <v>0.67</v>
      </c>
    </row>
    <row r="261" spans="1:2" ht="15" customHeight="1" x14ac:dyDescent="0.25">
      <c r="A261">
        <v>3</v>
      </c>
      <c r="B261" s="2">
        <v>2.21</v>
      </c>
    </row>
    <row r="262" spans="1:2" ht="15" customHeight="1" x14ac:dyDescent="0.25">
      <c r="A262">
        <v>4</v>
      </c>
      <c r="B262" s="2">
        <v>29.9</v>
      </c>
    </row>
    <row r="263" spans="1:2" ht="15" customHeight="1" x14ac:dyDescent="0.25">
      <c r="A263">
        <v>2</v>
      </c>
      <c r="B263" s="2">
        <v>3.44</v>
      </c>
    </row>
    <row r="264" spans="1:2" ht="15" customHeight="1" x14ac:dyDescent="0.25">
      <c r="A264">
        <v>4</v>
      </c>
      <c r="B264" s="2">
        <v>8.06</v>
      </c>
    </row>
    <row r="265" spans="1:2" ht="15" customHeight="1" x14ac:dyDescent="0.25">
      <c r="A265">
        <v>6</v>
      </c>
      <c r="B265" s="2">
        <v>6.98</v>
      </c>
    </row>
    <row r="266" spans="1:2" ht="15" customHeight="1" x14ac:dyDescent="0.25">
      <c r="A266">
        <v>1</v>
      </c>
      <c r="B266" s="2">
        <v>3.93</v>
      </c>
    </row>
    <row r="267" spans="1:2" ht="15" customHeight="1" x14ac:dyDescent="0.25">
      <c r="A267">
        <v>1</v>
      </c>
      <c r="B267" s="2">
        <v>4.18</v>
      </c>
    </row>
    <row r="268" spans="1:2" ht="15" customHeight="1" x14ac:dyDescent="0.25">
      <c r="A268">
        <v>4</v>
      </c>
      <c r="B268" s="2">
        <v>5.0999999999999996</v>
      </c>
    </row>
    <row r="269" spans="1:2" ht="15" customHeight="1" x14ac:dyDescent="0.25">
      <c r="A269">
        <v>4</v>
      </c>
      <c r="B269" s="2">
        <v>25.08</v>
      </c>
    </row>
    <row r="270" spans="1:2" ht="15" customHeight="1" x14ac:dyDescent="0.25">
      <c r="A270">
        <v>5</v>
      </c>
      <c r="B270" s="2">
        <v>35.33</v>
      </c>
    </row>
    <row r="271" spans="1:2" ht="15" customHeight="1" x14ac:dyDescent="0.25">
      <c r="A271">
        <v>3</v>
      </c>
      <c r="B271" s="2">
        <v>12.56</v>
      </c>
    </row>
    <row r="272" spans="1:2" ht="15" customHeight="1" x14ac:dyDescent="0.25">
      <c r="A272">
        <v>6</v>
      </c>
      <c r="B272" s="2">
        <v>11.8</v>
      </c>
    </row>
    <row r="273" spans="1:2" ht="15" customHeight="1" x14ac:dyDescent="0.25">
      <c r="A273">
        <v>2</v>
      </c>
      <c r="B273" s="2">
        <v>7.52</v>
      </c>
    </row>
    <row r="274" spans="1:2" ht="15" customHeight="1" x14ac:dyDescent="0.25">
      <c r="A274">
        <v>6</v>
      </c>
      <c r="B274" s="2">
        <v>13.05</v>
      </c>
    </row>
    <row r="275" spans="1:2" ht="15" customHeight="1" x14ac:dyDescent="0.25">
      <c r="A275">
        <v>5</v>
      </c>
      <c r="B275" s="2">
        <v>9.18</v>
      </c>
    </row>
    <row r="276" spans="1:2" ht="15" customHeight="1" x14ac:dyDescent="0.25">
      <c r="A276">
        <v>5</v>
      </c>
      <c r="B276" s="2">
        <v>11.54</v>
      </c>
    </row>
    <row r="277" spans="1:2" ht="15" customHeight="1" x14ac:dyDescent="0.25">
      <c r="A277">
        <v>5</v>
      </c>
      <c r="B277" s="2">
        <v>6.21</v>
      </c>
    </row>
    <row r="278" spans="1:2" ht="15" customHeight="1" x14ac:dyDescent="0.25">
      <c r="A278">
        <v>6</v>
      </c>
      <c r="B278" s="2">
        <v>28.62</v>
      </c>
    </row>
    <row r="279" spans="1:2" ht="15" customHeight="1" x14ac:dyDescent="0.25">
      <c r="A279">
        <v>5</v>
      </c>
      <c r="B279" s="2">
        <v>21.6</v>
      </c>
    </row>
    <row r="280" spans="1:2" ht="15" customHeight="1" x14ac:dyDescent="0.25">
      <c r="A280">
        <v>4</v>
      </c>
      <c r="B280" s="2">
        <v>8.42</v>
      </c>
    </row>
    <row r="281" spans="1:2" ht="15" customHeight="1" x14ac:dyDescent="0.25">
      <c r="A281">
        <v>4</v>
      </c>
      <c r="B281" s="2">
        <v>14.72</v>
      </c>
    </row>
    <row r="282" spans="1:2" ht="15" customHeight="1" x14ac:dyDescent="0.25">
      <c r="A282">
        <v>5</v>
      </c>
      <c r="B282" s="2">
        <v>20.05</v>
      </c>
    </row>
    <row r="283" spans="1:2" ht="15" customHeight="1" x14ac:dyDescent="0.25">
      <c r="A283">
        <v>5</v>
      </c>
      <c r="B283" s="2">
        <v>9.9600000000000009</v>
      </c>
    </row>
    <row r="284" spans="1:2" ht="15" customHeight="1" x14ac:dyDescent="0.25">
      <c r="A284">
        <v>4</v>
      </c>
      <c r="B284" s="2">
        <v>23.63</v>
      </c>
    </row>
    <row r="285" spans="1:2" ht="15" customHeight="1" x14ac:dyDescent="0.25">
      <c r="A285">
        <v>3</v>
      </c>
      <c r="B285" s="2">
        <v>26.63</v>
      </c>
    </row>
    <row r="286" spans="1:2" ht="15" customHeight="1" x14ac:dyDescent="0.25">
      <c r="A286">
        <v>4</v>
      </c>
      <c r="B286" s="2">
        <v>8.76</v>
      </c>
    </row>
    <row r="287" spans="1:2" ht="15" customHeight="1" x14ac:dyDescent="0.25">
      <c r="A287">
        <v>2</v>
      </c>
      <c r="B287" s="2">
        <v>8.3000000000000007</v>
      </c>
    </row>
    <row r="288" spans="1:2" ht="15" customHeight="1" x14ac:dyDescent="0.25">
      <c r="A288">
        <v>4</v>
      </c>
      <c r="B288" s="2">
        <v>16.739999999999998</v>
      </c>
    </row>
    <row r="289" spans="1:2" ht="15" customHeight="1" x14ac:dyDescent="0.25">
      <c r="A289">
        <v>7</v>
      </c>
      <c r="B289" s="2">
        <v>12.71</v>
      </c>
    </row>
    <row r="290" spans="1:2" ht="15" customHeight="1" x14ac:dyDescent="0.25">
      <c r="A290">
        <v>4</v>
      </c>
      <c r="B290" s="2">
        <v>8.09</v>
      </c>
    </row>
    <row r="291" spans="1:2" ht="15" customHeight="1" x14ac:dyDescent="0.25">
      <c r="A291">
        <v>4</v>
      </c>
      <c r="B291" s="2">
        <v>10.94</v>
      </c>
    </row>
    <row r="292" spans="1:2" ht="15" customHeight="1" x14ac:dyDescent="0.25">
      <c r="A292">
        <v>4</v>
      </c>
      <c r="B292" s="2">
        <v>20.71</v>
      </c>
    </row>
    <row r="293" spans="1:2" ht="15" customHeight="1" x14ac:dyDescent="0.25">
      <c r="A293">
        <v>4</v>
      </c>
      <c r="B293" s="2">
        <v>15.9</v>
      </c>
    </row>
    <row r="294" spans="1:2" ht="15" customHeight="1" x14ac:dyDescent="0.25">
      <c r="A294">
        <v>3</v>
      </c>
      <c r="B294" s="2">
        <v>26.07</v>
      </c>
    </row>
    <row r="295" spans="1:2" ht="15" customHeight="1" x14ac:dyDescent="0.25">
      <c r="A295">
        <v>5</v>
      </c>
      <c r="B295" s="2">
        <v>11.16</v>
      </c>
    </row>
    <row r="296" spans="1:2" ht="15" customHeight="1" x14ac:dyDescent="0.25">
      <c r="A296">
        <v>5</v>
      </c>
      <c r="B296" s="2">
        <v>6.6</v>
      </c>
    </row>
    <row r="297" spans="1:2" ht="15" customHeight="1" x14ac:dyDescent="0.25">
      <c r="A297">
        <v>3</v>
      </c>
      <c r="B297" s="2">
        <v>2.75</v>
      </c>
    </row>
    <row r="298" spans="1:2" ht="15" customHeight="1" x14ac:dyDescent="0.25">
      <c r="A298">
        <v>6</v>
      </c>
      <c r="B298" s="2">
        <v>4.29</v>
      </c>
    </row>
    <row r="299" spans="1:2" ht="15" customHeight="1" x14ac:dyDescent="0.25">
      <c r="A299">
        <v>3</v>
      </c>
      <c r="B299" s="2">
        <v>14.85</v>
      </c>
    </row>
    <row r="300" spans="1:2" ht="15" customHeight="1" x14ac:dyDescent="0.25">
      <c r="A300">
        <v>4</v>
      </c>
      <c r="B300" s="2">
        <v>8.57</v>
      </c>
    </row>
    <row r="301" spans="1:2" ht="15" customHeight="1" x14ac:dyDescent="0.25">
      <c r="A301">
        <v>2</v>
      </c>
      <c r="B301" s="2">
        <v>13.8</v>
      </c>
    </row>
    <row r="302" spans="1:2" ht="15" customHeight="1" x14ac:dyDescent="0.25">
      <c r="A302">
        <v>3</v>
      </c>
      <c r="B302" s="2">
        <v>9.1999999999999993</v>
      </c>
    </row>
    <row r="303" spans="1:2" ht="15" customHeight="1" x14ac:dyDescent="0.25">
      <c r="A303">
        <v>3</v>
      </c>
      <c r="B303" s="2">
        <v>9.34</v>
      </c>
    </row>
    <row r="304" spans="1:2" ht="15" customHeight="1" x14ac:dyDescent="0.25">
      <c r="A304">
        <v>3</v>
      </c>
      <c r="B304" s="2">
        <v>16.78</v>
      </c>
    </row>
    <row r="305" spans="1:2" ht="15" customHeight="1" x14ac:dyDescent="0.25">
      <c r="A305">
        <v>4</v>
      </c>
      <c r="B305" s="2">
        <v>1.97</v>
      </c>
    </row>
    <row r="306" spans="1:2" ht="15" customHeight="1" x14ac:dyDescent="0.25">
      <c r="A306">
        <v>6</v>
      </c>
      <c r="B306" s="2">
        <v>22.92</v>
      </c>
    </row>
    <row r="307" spans="1:2" ht="15" customHeight="1" x14ac:dyDescent="0.25">
      <c r="A307">
        <v>5</v>
      </c>
      <c r="B307" s="2">
        <v>2.65</v>
      </c>
    </row>
    <row r="308" spans="1:2" ht="15" customHeight="1" x14ac:dyDescent="0.25">
      <c r="A308">
        <v>5</v>
      </c>
      <c r="B308" s="2">
        <v>6.53</v>
      </c>
    </row>
    <row r="309" spans="1:2" ht="15" customHeight="1" x14ac:dyDescent="0.25">
      <c r="A309">
        <v>6</v>
      </c>
      <c r="B309" s="2">
        <v>18.14</v>
      </c>
    </row>
    <row r="310" spans="1:2" ht="15" customHeight="1" x14ac:dyDescent="0.25">
      <c r="A310">
        <v>2</v>
      </c>
      <c r="B310" s="2">
        <v>9.1199999999999992</v>
      </c>
    </row>
    <row r="311" spans="1:2" ht="15" customHeight="1" x14ac:dyDescent="0.25">
      <c r="A311">
        <v>2</v>
      </c>
      <c r="B311" s="2">
        <v>14.15</v>
      </c>
    </row>
    <row r="312" spans="1:2" ht="15" customHeight="1" x14ac:dyDescent="0.25">
      <c r="A312">
        <v>5</v>
      </c>
      <c r="B312" s="2">
        <v>5.62</v>
      </c>
    </row>
    <row r="313" spans="1:2" ht="15" customHeight="1" x14ac:dyDescent="0.25">
      <c r="A313">
        <v>6</v>
      </c>
      <c r="B313" s="2">
        <v>6.14</v>
      </c>
    </row>
    <row r="314" spans="1:2" ht="15" customHeight="1" x14ac:dyDescent="0.25">
      <c r="A314">
        <v>6</v>
      </c>
      <c r="B314" s="2">
        <v>8.4</v>
      </c>
    </row>
    <row r="315" spans="1:2" ht="15" customHeight="1" x14ac:dyDescent="0.25">
      <c r="A315">
        <v>4</v>
      </c>
      <c r="B315" s="2">
        <v>11.84</v>
      </c>
    </row>
    <row r="316" spans="1:2" ht="15" customHeight="1" x14ac:dyDescent="0.25">
      <c r="A316">
        <v>4</v>
      </c>
      <c r="B316" s="2">
        <v>5.04</v>
      </c>
    </row>
    <row r="317" spans="1:2" ht="15" customHeight="1" x14ac:dyDescent="0.25">
      <c r="A317">
        <v>4</v>
      </c>
      <c r="B317" s="2">
        <v>5.26</v>
      </c>
    </row>
    <row r="318" spans="1:2" ht="15" customHeight="1" x14ac:dyDescent="0.25">
      <c r="A318">
        <v>3</v>
      </c>
      <c r="B318" s="2">
        <v>9.31</v>
      </c>
    </row>
    <row r="319" spans="1:2" ht="15" customHeight="1" x14ac:dyDescent="0.25">
      <c r="A319">
        <v>2</v>
      </c>
      <c r="B319" s="2">
        <v>2.73</v>
      </c>
    </row>
    <row r="320" spans="1:2" ht="15" customHeight="1" x14ac:dyDescent="0.25">
      <c r="A320">
        <v>5</v>
      </c>
      <c r="B320" s="2">
        <v>10.5</v>
      </c>
    </row>
    <row r="321" spans="1:2" ht="15" customHeight="1" x14ac:dyDescent="0.25">
      <c r="A321">
        <v>4</v>
      </c>
      <c r="B321" s="2">
        <v>7.83</v>
      </c>
    </row>
    <row r="322" spans="1:2" ht="15" customHeight="1" x14ac:dyDescent="0.25">
      <c r="A322">
        <v>5</v>
      </c>
      <c r="B322" s="2">
        <v>7.63</v>
      </c>
    </row>
    <row r="323" spans="1:2" ht="15" customHeight="1" x14ac:dyDescent="0.25">
      <c r="A323">
        <v>4</v>
      </c>
      <c r="B323" s="2">
        <v>19.04</v>
      </c>
    </row>
    <row r="324" spans="1:2" ht="15" customHeight="1" x14ac:dyDescent="0.25">
      <c r="A324">
        <v>6</v>
      </c>
      <c r="B324" s="2">
        <v>14.96</v>
      </c>
    </row>
    <row r="325" spans="1:2" ht="15" customHeight="1" x14ac:dyDescent="0.25">
      <c r="A325">
        <v>4</v>
      </c>
      <c r="B325" s="2">
        <v>11.42</v>
      </c>
    </row>
    <row r="326" spans="1:2" ht="15" customHeight="1" x14ac:dyDescent="0.25">
      <c r="A326">
        <v>5</v>
      </c>
      <c r="B326" s="2">
        <v>38.659999999999997</v>
      </c>
    </row>
    <row r="327" spans="1:2" ht="15" customHeight="1" x14ac:dyDescent="0.25">
      <c r="A327">
        <v>2</v>
      </c>
      <c r="B327" s="2">
        <v>9.94</v>
      </c>
    </row>
    <row r="328" spans="1:2" ht="15" customHeight="1" x14ac:dyDescent="0.25">
      <c r="A328">
        <v>6</v>
      </c>
      <c r="B328" s="2">
        <v>26.33</v>
      </c>
    </row>
    <row r="329" spans="1:2" ht="15" customHeight="1" x14ac:dyDescent="0.25">
      <c r="A329">
        <v>4</v>
      </c>
      <c r="B329" s="2">
        <v>13.77</v>
      </c>
    </row>
    <row r="330" spans="1:2" ht="15" customHeight="1" x14ac:dyDescent="0.25">
      <c r="A330">
        <v>5</v>
      </c>
      <c r="B330" s="2">
        <v>11.12</v>
      </c>
    </row>
    <row r="331" spans="1:2" ht="15" customHeight="1" x14ac:dyDescent="0.25">
      <c r="A331">
        <v>2</v>
      </c>
      <c r="B331" s="2">
        <v>15.67</v>
      </c>
    </row>
    <row r="332" spans="1:2" ht="15" customHeight="1" x14ac:dyDescent="0.25">
      <c r="A332">
        <v>5</v>
      </c>
      <c r="B332" s="2">
        <v>4.3600000000000003</v>
      </c>
    </row>
    <row r="333" spans="1:2" ht="15" customHeight="1" x14ac:dyDescent="0.25">
      <c r="A333">
        <v>3</v>
      </c>
      <c r="B333" s="2">
        <v>6.98</v>
      </c>
    </row>
    <row r="334" spans="1:2" ht="15" customHeight="1" x14ac:dyDescent="0.25">
      <c r="A334">
        <v>6</v>
      </c>
      <c r="B334" s="2">
        <v>17.04</v>
      </c>
    </row>
    <row r="335" spans="1:2" ht="15" customHeight="1" x14ac:dyDescent="0.25">
      <c r="A335">
        <v>3</v>
      </c>
      <c r="B335" s="2">
        <v>8.32</v>
      </c>
    </row>
    <row r="336" spans="1:2" ht="15" customHeight="1" x14ac:dyDescent="0.25">
      <c r="A336">
        <v>5</v>
      </c>
      <c r="B336" s="2">
        <v>6.62</v>
      </c>
    </row>
    <row r="337" spans="1:2" ht="15" customHeight="1" x14ac:dyDescent="0.25">
      <c r="A337">
        <v>5</v>
      </c>
      <c r="B337" s="2">
        <v>24.15</v>
      </c>
    </row>
    <row r="338" spans="1:2" ht="15" customHeight="1" x14ac:dyDescent="0.25">
      <c r="A338">
        <v>4</v>
      </c>
      <c r="B338" s="2">
        <v>28.56</v>
      </c>
    </row>
    <row r="339" spans="1:2" ht="15" customHeight="1" x14ac:dyDescent="0.25">
      <c r="A339">
        <v>5</v>
      </c>
      <c r="B339" s="2">
        <v>7.47</v>
      </c>
    </row>
    <row r="340" spans="1:2" ht="15" customHeight="1" x14ac:dyDescent="0.25">
      <c r="A340">
        <v>3</v>
      </c>
      <c r="B340" s="2">
        <v>6.73</v>
      </c>
    </row>
    <row r="341" spans="1:2" ht="15" customHeight="1" x14ac:dyDescent="0.25">
      <c r="A341">
        <v>3</v>
      </c>
      <c r="B341" s="2">
        <v>0.62</v>
      </c>
    </row>
    <row r="342" spans="1:2" ht="15" customHeight="1" x14ac:dyDescent="0.25">
      <c r="A342">
        <v>5</v>
      </c>
      <c r="B342" s="2">
        <v>5.48</v>
      </c>
    </row>
    <row r="343" spans="1:2" ht="15" customHeight="1" x14ac:dyDescent="0.25">
      <c r="A343">
        <v>5</v>
      </c>
      <c r="B343" s="2">
        <v>6.91</v>
      </c>
    </row>
    <row r="344" spans="1:2" ht="15" customHeight="1" x14ac:dyDescent="0.25">
      <c r="A344">
        <v>3</v>
      </c>
      <c r="B344" s="2">
        <v>13.37</v>
      </c>
    </row>
    <row r="345" spans="1:2" ht="15" customHeight="1" x14ac:dyDescent="0.25">
      <c r="A345">
        <v>3</v>
      </c>
      <c r="B345" s="2">
        <v>12.71</v>
      </c>
    </row>
    <row r="346" spans="1:2" ht="15" customHeight="1" x14ac:dyDescent="0.25">
      <c r="A346">
        <v>4</v>
      </c>
      <c r="B346" s="2">
        <v>8.9700000000000006</v>
      </c>
    </row>
    <row r="347" spans="1:2" ht="15" customHeight="1" x14ac:dyDescent="0.25">
      <c r="A347">
        <v>3</v>
      </c>
      <c r="B347" s="2">
        <v>7.22</v>
      </c>
    </row>
    <row r="348" spans="1:2" ht="15" customHeight="1" x14ac:dyDescent="0.25">
      <c r="A348">
        <v>5</v>
      </c>
      <c r="B348" s="2">
        <v>20.420000000000002</v>
      </c>
    </row>
    <row r="349" spans="1:2" ht="15" customHeight="1" x14ac:dyDescent="0.25">
      <c r="A349">
        <v>4</v>
      </c>
      <c r="B349" s="2">
        <v>33.06</v>
      </c>
    </row>
    <row r="350" spans="1:2" ht="15" customHeight="1" x14ac:dyDescent="0.25">
      <c r="A350">
        <v>3</v>
      </c>
      <c r="B350" s="2">
        <v>3.8</v>
      </c>
    </row>
    <row r="351" spans="1:2" ht="15" customHeight="1" x14ac:dyDescent="0.25">
      <c r="A351">
        <v>4</v>
      </c>
      <c r="B351" s="2">
        <v>5.93</v>
      </c>
    </row>
    <row r="352" spans="1:2" ht="15" customHeight="1" x14ac:dyDescent="0.25">
      <c r="A352">
        <v>4</v>
      </c>
      <c r="B352" s="2">
        <v>15.34</v>
      </c>
    </row>
    <row r="353" spans="1:2" ht="15" customHeight="1" x14ac:dyDescent="0.25">
      <c r="A353">
        <v>3</v>
      </c>
      <c r="B353" s="2">
        <v>6.9</v>
      </c>
    </row>
    <row r="354" spans="1:2" ht="15" customHeight="1" x14ac:dyDescent="0.25">
      <c r="A354">
        <v>5</v>
      </c>
      <c r="B354" s="2">
        <v>13.32</v>
      </c>
    </row>
    <row r="355" spans="1:2" ht="15" customHeight="1" x14ac:dyDescent="0.25">
      <c r="A355">
        <v>5</v>
      </c>
      <c r="B355" s="2">
        <v>6.72</v>
      </c>
    </row>
    <row r="356" spans="1:2" ht="15" customHeight="1" x14ac:dyDescent="0.25">
      <c r="A356">
        <v>2</v>
      </c>
      <c r="B356" s="2">
        <v>7.02</v>
      </c>
    </row>
    <row r="357" spans="1:2" ht="15" customHeight="1" x14ac:dyDescent="0.25">
      <c r="A357">
        <v>6</v>
      </c>
      <c r="B357" s="2">
        <v>6.51</v>
      </c>
    </row>
    <row r="358" spans="1:2" ht="15" customHeight="1" x14ac:dyDescent="0.25">
      <c r="A358">
        <v>6</v>
      </c>
      <c r="B358" s="2">
        <v>21.76</v>
      </c>
    </row>
    <row r="359" spans="1:2" ht="15" customHeight="1" x14ac:dyDescent="0.25">
      <c r="A359">
        <v>4</v>
      </c>
      <c r="B359" s="2">
        <v>21.78</v>
      </c>
    </row>
    <row r="360" spans="1:2" ht="15" customHeight="1" x14ac:dyDescent="0.25">
      <c r="A360">
        <v>4</v>
      </c>
      <c r="B360" s="2">
        <v>13.68</v>
      </c>
    </row>
    <row r="361" spans="1:2" ht="15" customHeight="1" x14ac:dyDescent="0.25">
      <c r="A361">
        <v>3</v>
      </c>
      <c r="B361" s="2">
        <v>8.75</v>
      </c>
    </row>
    <row r="362" spans="1:2" ht="15" customHeight="1" x14ac:dyDescent="0.25">
      <c r="A362">
        <v>4</v>
      </c>
      <c r="B362" s="2">
        <v>6.95</v>
      </c>
    </row>
    <row r="363" spans="1:2" ht="15" customHeight="1" x14ac:dyDescent="0.25">
      <c r="A363">
        <v>4</v>
      </c>
      <c r="B363" s="2">
        <v>5.81</v>
      </c>
    </row>
    <row r="364" spans="1:2" ht="15" customHeight="1" x14ac:dyDescent="0.25">
      <c r="A364">
        <v>4</v>
      </c>
      <c r="B364" s="2">
        <v>14.7</v>
      </c>
    </row>
    <row r="365" spans="1:2" ht="15" customHeight="1" x14ac:dyDescent="0.25">
      <c r="A365">
        <v>2</v>
      </c>
      <c r="B365" s="2">
        <v>5.86</v>
      </c>
    </row>
    <row r="366" spans="1:2" ht="15" customHeight="1" x14ac:dyDescent="0.25">
      <c r="A366">
        <v>5</v>
      </c>
      <c r="B366" s="2">
        <v>17.21</v>
      </c>
    </row>
    <row r="367" spans="1:2" ht="15" customHeight="1" x14ac:dyDescent="0.25">
      <c r="A367">
        <v>6</v>
      </c>
      <c r="B367" s="2">
        <v>10.64</v>
      </c>
    </row>
    <row r="368" spans="1:2" ht="15" customHeight="1" x14ac:dyDescent="0.25">
      <c r="A368">
        <v>5</v>
      </c>
      <c r="B368" s="2">
        <v>12.51</v>
      </c>
    </row>
    <row r="369" spans="1:2" ht="15" customHeight="1" x14ac:dyDescent="0.25">
      <c r="A369">
        <v>2</v>
      </c>
      <c r="B369" s="2">
        <v>10.32</v>
      </c>
    </row>
    <row r="370" spans="1:2" ht="15" customHeight="1" x14ac:dyDescent="0.25">
      <c r="A370">
        <v>1</v>
      </c>
      <c r="B370" s="2">
        <v>1.32</v>
      </c>
    </row>
    <row r="371" spans="1:2" ht="15" customHeight="1" x14ac:dyDescent="0.25">
      <c r="A371">
        <v>5</v>
      </c>
      <c r="B371" s="2">
        <v>9.2899999999999991</v>
      </c>
    </row>
    <row r="372" spans="1:2" ht="15" customHeight="1" x14ac:dyDescent="0.25">
      <c r="A372">
        <v>5</v>
      </c>
      <c r="B372" s="2">
        <v>16.27</v>
      </c>
    </row>
    <row r="373" spans="1:2" ht="15" customHeight="1" x14ac:dyDescent="0.25">
      <c r="A373">
        <v>5</v>
      </c>
      <c r="B373" s="2">
        <v>10.56</v>
      </c>
    </row>
    <row r="374" spans="1:2" ht="15" customHeight="1" x14ac:dyDescent="0.25">
      <c r="A374">
        <v>3</v>
      </c>
      <c r="B374" s="2">
        <v>15.56</v>
      </c>
    </row>
    <row r="375" spans="1:2" ht="15" customHeight="1" x14ac:dyDescent="0.25">
      <c r="A375">
        <v>4</v>
      </c>
      <c r="B375" s="2">
        <v>4.1399999999999997</v>
      </c>
    </row>
    <row r="376" spans="1:2" ht="15" customHeight="1" x14ac:dyDescent="0.25">
      <c r="A376">
        <v>5</v>
      </c>
      <c r="B376" s="2">
        <v>20.52</v>
      </c>
    </row>
    <row r="377" spans="1:2" ht="15" customHeight="1" x14ac:dyDescent="0.25">
      <c r="A377">
        <v>4</v>
      </c>
      <c r="B377" s="2">
        <v>7.1</v>
      </c>
    </row>
    <row r="378" spans="1:2" ht="15" customHeight="1" x14ac:dyDescent="0.25">
      <c r="A378">
        <v>3</v>
      </c>
      <c r="B378" s="2">
        <v>18.47</v>
      </c>
    </row>
    <row r="379" spans="1:2" ht="15" customHeight="1" x14ac:dyDescent="0.25">
      <c r="A379">
        <v>5</v>
      </c>
      <c r="B379" s="2">
        <v>4.66</v>
      </c>
    </row>
    <row r="380" spans="1:2" ht="15" customHeight="1" x14ac:dyDescent="0.25">
      <c r="A380">
        <v>4</v>
      </c>
      <c r="B380" s="2">
        <v>12.41</v>
      </c>
    </row>
    <row r="381" spans="1:2" ht="15" customHeight="1" x14ac:dyDescent="0.25">
      <c r="A381">
        <v>5</v>
      </c>
      <c r="B381" s="2">
        <v>12.69</v>
      </c>
    </row>
    <row r="382" spans="1:2" ht="15" customHeight="1" x14ac:dyDescent="0.25">
      <c r="A382">
        <v>6</v>
      </c>
      <c r="B382" s="2">
        <v>15.7</v>
      </c>
    </row>
    <row r="383" spans="1:2" ht="15" customHeight="1" x14ac:dyDescent="0.25">
      <c r="A383">
        <v>4</v>
      </c>
      <c r="B383" s="2">
        <v>7.77</v>
      </c>
    </row>
    <row r="384" spans="1:2" ht="15" customHeight="1" x14ac:dyDescent="0.25">
      <c r="A384">
        <v>4</v>
      </c>
      <c r="B384" s="2">
        <v>16.8</v>
      </c>
    </row>
    <row r="385" spans="1:2" ht="15" customHeight="1" x14ac:dyDescent="0.25">
      <c r="A385">
        <v>4</v>
      </c>
      <c r="B385" s="2">
        <v>8.94</v>
      </c>
    </row>
    <row r="386" spans="1:2" ht="15" customHeight="1" x14ac:dyDescent="0.25">
      <c r="A386">
        <v>4</v>
      </c>
      <c r="B386" s="2">
        <v>14.7</v>
      </c>
    </row>
    <row r="387" spans="1:2" ht="15" customHeight="1" x14ac:dyDescent="0.25">
      <c r="A387">
        <v>4</v>
      </c>
      <c r="B387" s="2">
        <v>14.45</v>
      </c>
    </row>
    <row r="388" spans="1:2" ht="15" customHeight="1" x14ac:dyDescent="0.25">
      <c r="A388">
        <v>3</v>
      </c>
      <c r="B388" s="2">
        <v>9.16</v>
      </c>
    </row>
    <row r="389" spans="1:2" ht="15" customHeight="1" x14ac:dyDescent="0.25">
      <c r="A389">
        <v>4</v>
      </c>
      <c r="B389" s="2">
        <v>13.57</v>
      </c>
    </row>
    <row r="390" spans="1:2" ht="15" customHeight="1" x14ac:dyDescent="0.25">
      <c r="A390">
        <v>4</v>
      </c>
      <c r="B390" s="2">
        <v>4.49</v>
      </c>
    </row>
    <row r="391" spans="1:2" ht="15" customHeight="1" x14ac:dyDescent="0.25">
      <c r="A391">
        <v>2</v>
      </c>
      <c r="B391" s="2">
        <v>3.54</v>
      </c>
    </row>
    <row r="392" spans="1:2" ht="15" customHeight="1" x14ac:dyDescent="0.25">
      <c r="A392">
        <v>3</v>
      </c>
      <c r="B392" s="2">
        <v>4.37</v>
      </c>
    </row>
    <row r="393" spans="1:2" ht="15" customHeight="1" x14ac:dyDescent="0.25">
      <c r="A393">
        <v>3</v>
      </c>
      <c r="B393" s="2">
        <v>24.14</v>
      </c>
    </row>
    <row r="394" spans="1:2" ht="15" customHeight="1" x14ac:dyDescent="0.25">
      <c r="A394">
        <v>4</v>
      </c>
      <c r="B394" s="2">
        <v>12.43</v>
      </c>
    </row>
    <row r="395" spans="1:2" ht="15" customHeight="1" x14ac:dyDescent="0.25">
      <c r="A395">
        <v>4</v>
      </c>
      <c r="B395" s="2">
        <v>4.34</v>
      </c>
    </row>
    <row r="396" spans="1:2" ht="15" customHeight="1" x14ac:dyDescent="0.25">
      <c r="A396">
        <v>5</v>
      </c>
      <c r="B396" s="2">
        <v>13.42</v>
      </c>
    </row>
    <row r="397" spans="1:2" ht="15" customHeight="1" x14ac:dyDescent="0.25">
      <c r="A397">
        <v>5</v>
      </c>
      <c r="B397" s="2">
        <v>14.03</v>
      </c>
    </row>
    <row r="398" spans="1:2" ht="15" customHeight="1" x14ac:dyDescent="0.25">
      <c r="A398">
        <v>3</v>
      </c>
      <c r="B398" s="2">
        <v>7.67</v>
      </c>
    </row>
    <row r="399" spans="1:2" ht="15" customHeight="1" x14ac:dyDescent="0.25">
      <c r="A399">
        <v>3</v>
      </c>
      <c r="B399" s="2">
        <v>16.82</v>
      </c>
    </row>
    <row r="400" spans="1:2" ht="15" customHeight="1" x14ac:dyDescent="0.25">
      <c r="A400">
        <v>5</v>
      </c>
      <c r="B400" s="2">
        <v>11.66</v>
      </c>
    </row>
    <row r="401" spans="1:2" ht="15" customHeight="1" x14ac:dyDescent="0.25">
      <c r="A401">
        <v>4</v>
      </c>
      <c r="B401" s="2">
        <v>30.26</v>
      </c>
    </row>
    <row r="402" spans="1:2" ht="15" customHeight="1" x14ac:dyDescent="0.25">
      <c r="A402">
        <v>4</v>
      </c>
      <c r="B402" s="2">
        <v>6.87</v>
      </c>
    </row>
    <row r="403" spans="1:2" ht="15" customHeight="1" x14ac:dyDescent="0.25">
      <c r="A403">
        <v>4</v>
      </c>
      <c r="B403" s="2">
        <v>5.28</v>
      </c>
    </row>
    <row r="404" spans="1:2" ht="15" customHeight="1" x14ac:dyDescent="0.25">
      <c r="A404">
        <v>4</v>
      </c>
      <c r="B404" s="2">
        <v>7</v>
      </c>
    </row>
    <row r="405" spans="1:2" ht="15" customHeight="1" x14ac:dyDescent="0.25">
      <c r="A405">
        <v>5</v>
      </c>
      <c r="B405" s="2">
        <v>8.1</v>
      </c>
    </row>
    <row r="406" spans="1:2" ht="15" customHeight="1" x14ac:dyDescent="0.25">
      <c r="A406">
        <v>5</v>
      </c>
      <c r="B406" s="2">
        <v>33.97</v>
      </c>
    </row>
    <row r="407" spans="1:2" ht="15" customHeight="1" x14ac:dyDescent="0.25">
      <c r="A407">
        <v>3</v>
      </c>
      <c r="B407" s="2">
        <v>8.3699999999999992</v>
      </c>
    </row>
    <row r="408" spans="1:2" ht="15" customHeight="1" x14ac:dyDescent="0.25">
      <c r="A408">
        <v>6</v>
      </c>
      <c r="B408" s="2">
        <v>22.14</v>
      </c>
    </row>
    <row r="409" spans="1:2" ht="15" customHeight="1" x14ac:dyDescent="0.25">
      <c r="A409">
        <v>3</v>
      </c>
      <c r="B409" s="2">
        <v>15.39</v>
      </c>
    </row>
    <row r="410" spans="1:2" ht="15" customHeight="1" x14ac:dyDescent="0.25">
      <c r="A410">
        <v>3</v>
      </c>
      <c r="B410" s="2">
        <v>3.5</v>
      </c>
    </row>
    <row r="411" spans="1:2" ht="15" customHeight="1" x14ac:dyDescent="0.25">
      <c r="A411">
        <v>5</v>
      </c>
      <c r="B411" s="2">
        <v>23.85</v>
      </c>
    </row>
    <row r="412" spans="1:2" ht="15" customHeight="1" x14ac:dyDescent="0.25">
      <c r="A412">
        <v>3</v>
      </c>
      <c r="B412" s="2">
        <v>6.8</v>
      </c>
    </row>
    <row r="413" spans="1:2" ht="15" customHeight="1" x14ac:dyDescent="0.25">
      <c r="A413">
        <v>5</v>
      </c>
      <c r="B413" s="2">
        <v>11.42</v>
      </c>
    </row>
    <row r="414" spans="1:2" ht="15" customHeight="1" x14ac:dyDescent="0.25">
      <c r="A414">
        <v>4</v>
      </c>
      <c r="B414" s="2">
        <v>3.38</v>
      </c>
    </row>
    <row r="415" spans="1:2" ht="15" customHeight="1" x14ac:dyDescent="0.25">
      <c r="A415">
        <v>5</v>
      </c>
      <c r="B415" s="2">
        <v>6.97</v>
      </c>
    </row>
    <row r="416" spans="1:2" ht="15" customHeight="1" x14ac:dyDescent="0.25">
      <c r="A416">
        <v>5</v>
      </c>
      <c r="B416" s="2">
        <v>18.5</v>
      </c>
    </row>
    <row r="417" spans="1:2" ht="15" customHeight="1" x14ac:dyDescent="0.25">
      <c r="A417">
        <v>4</v>
      </c>
      <c r="B417" s="2">
        <v>5.47</v>
      </c>
    </row>
    <row r="418" spans="1:2" ht="15" customHeight="1" x14ac:dyDescent="0.25">
      <c r="A418">
        <v>2</v>
      </c>
      <c r="B418" s="2">
        <v>4.7</v>
      </c>
    </row>
    <row r="419" spans="1:2" ht="15" customHeight="1" x14ac:dyDescent="0.25">
      <c r="A419">
        <v>1</v>
      </c>
      <c r="B419" s="2">
        <v>6.23</v>
      </c>
    </row>
    <row r="420" spans="1:2" ht="15" customHeight="1" x14ac:dyDescent="0.25">
      <c r="A420">
        <v>3</v>
      </c>
      <c r="B420" s="2">
        <v>17.489999999999998</v>
      </c>
    </row>
    <row r="421" spans="1:2" ht="15" customHeight="1" x14ac:dyDescent="0.25">
      <c r="A421">
        <v>3</v>
      </c>
      <c r="B421" s="2">
        <v>12.67</v>
      </c>
    </row>
    <row r="422" spans="1:2" ht="15" customHeight="1" x14ac:dyDescent="0.25">
      <c r="A422">
        <v>5</v>
      </c>
      <c r="B422" s="2">
        <v>3.93</v>
      </c>
    </row>
    <row r="423" spans="1:2" ht="15" customHeight="1" x14ac:dyDescent="0.25">
      <c r="A423">
        <v>4</v>
      </c>
      <c r="B423" s="2">
        <v>3.48</v>
      </c>
    </row>
    <row r="424" spans="1:2" ht="15" customHeight="1" x14ac:dyDescent="0.25">
      <c r="A424">
        <v>4</v>
      </c>
      <c r="B424" s="2">
        <v>5.66</v>
      </c>
    </row>
    <row r="425" spans="1:2" ht="15" customHeight="1" x14ac:dyDescent="0.25">
      <c r="A425">
        <v>3</v>
      </c>
      <c r="B425" s="2">
        <v>20.329999999999998</v>
      </c>
    </row>
    <row r="426" spans="1:2" ht="15" customHeight="1" x14ac:dyDescent="0.25">
      <c r="A426">
        <v>4</v>
      </c>
      <c r="B426" s="2">
        <v>6.37</v>
      </c>
    </row>
    <row r="427" spans="1:2" ht="15" customHeight="1" x14ac:dyDescent="0.25">
      <c r="A427">
        <v>5</v>
      </c>
      <c r="B427" s="2">
        <v>22.5</v>
      </c>
    </row>
    <row r="428" spans="1:2" ht="15" customHeight="1" x14ac:dyDescent="0.25">
      <c r="A428">
        <v>4</v>
      </c>
      <c r="B428" s="2">
        <v>8.4600000000000009</v>
      </c>
    </row>
    <row r="429" spans="1:2" ht="15" customHeight="1" x14ac:dyDescent="0.25">
      <c r="A429">
        <v>4</v>
      </c>
      <c r="B429" s="2">
        <v>10.66</v>
      </c>
    </row>
    <row r="430" spans="1:2" ht="15" customHeight="1" x14ac:dyDescent="0.25">
      <c r="A430">
        <v>4</v>
      </c>
      <c r="B430" s="2">
        <v>13.16</v>
      </c>
    </row>
    <row r="431" spans="1:2" ht="15" customHeight="1" x14ac:dyDescent="0.25">
      <c r="A431">
        <v>3</v>
      </c>
      <c r="B431" s="2">
        <v>11.09</v>
      </c>
    </row>
    <row r="432" spans="1:2" ht="15" customHeight="1" x14ac:dyDescent="0.25">
      <c r="A432">
        <v>3</v>
      </c>
      <c r="B432" s="2">
        <v>21.36</v>
      </c>
    </row>
    <row r="433" spans="1:2" ht="15" customHeight="1" x14ac:dyDescent="0.25">
      <c r="A433">
        <v>4</v>
      </c>
      <c r="B433" s="2">
        <v>12.94</v>
      </c>
    </row>
    <row r="434" spans="1:2" ht="15" customHeight="1" x14ac:dyDescent="0.25">
      <c r="A434">
        <v>3</v>
      </c>
      <c r="B434" s="2">
        <v>2.33</v>
      </c>
    </row>
    <row r="435" spans="1:2" ht="15" customHeight="1" x14ac:dyDescent="0.25">
      <c r="A435">
        <v>5</v>
      </c>
      <c r="B435" s="2">
        <v>30.91</v>
      </c>
    </row>
    <row r="436" spans="1:2" ht="15" customHeight="1" x14ac:dyDescent="0.25">
      <c r="A436">
        <v>5</v>
      </c>
      <c r="B436" s="2">
        <v>15.71</v>
      </c>
    </row>
    <row r="437" spans="1:2" ht="15" customHeight="1" x14ac:dyDescent="0.25">
      <c r="A437">
        <v>5</v>
      </c>
      <c r="B437" s="2">
        <v>23.5</v>
      </c>
    </row>
    <row r="438" spans="1:2" ht="15" customHeight="1" x14ac:dyDescent="0.25">
      <c r="A438">
        <v>5</v>
      </c>
      <c r="B438" s="2">
        <v>3.32</v>
      </c>
    </row>
    <row r="439" spans="1:2" ht="15" customHeight="1" x14ac:dyDescent="0.25">
      <c r="A439">
        <v>2</v>
      </c>
      <c r="B439" s="2">
        <v>4.54</v>
      </c>
    </row>
    <row r="440" spans="1:2" ht="15" customHeight="1" x14ac:dyDescent="0.25">
      <c r="A440">
        <v>5</v>
      </c>
      <c r="B440" s="2">
        <v>3.17</v>
      </c>
    </row>
    <row r="441" spans="1:2" ht="15" customHeight="1" x14ac:dyDescent="0.25">
      <c r="A441">
        <v>5</v>
      </c>
      <c r="B441" s="2">
        <v>29.79</v>
      </c>
    </row>
    <row r="442" spans="1:2" ht="15" customHeight="1" x14ac:dyDescent="0.25">
      <c r="A442">
        <v>5</v>
      </c>
      <c r="B442" s="2">
        <v>8.6999999999999993</v>
      </c>
    </row>
    <row r="443" spans="1:2" ht="15" customHeight="1" x14ac:dyDescent="0.25">
      <c r="A443">
        <v>6</v>
      </c>
      <c r="B443" s="2">
        <v>33.67</v>
      </c>
    </row>
    <row r="444" spans="1:2" ht="15" customHeight="1" x14ac:dyDescent="0.25">
      <c r="A444">
        <v>5</v>
      </c>
      <c r="B444" s="2">
        <v>3.06</v>
      </c>
    </row>
    <row r="445" spans="1:2" ht="15" customHeight="1" x14ac:dyDescent="0.25">
      <c r="A445">
        <v>2</v>
      </c>
      <c r="B445" s="2">
        <v>5.52</v>
      </c>
    </row>
    <row r="446" spans="1:2" ht="15" customHeight="1" x14ac:dyDescent="0.25">
      <c r="A446">
        <v>5</v>
      </c>
      <c r="B446" s="2">
        <v>11.63</v>
      </c>
    </row>
    <row r="447" spans="1:2" ht="15" customHeight="1" x14ac:dyDescent="0.25">
      <c r="A447">
        <v>5</v>
      </c>
      <c r="B447" s="2">
        <v>32.76</v>
      </c>
    </row>
    <row r="448" spans="1:2" ht="15" customHeight="1" x14ac:dyDescent="0.25">
      <c r="A448">
        <v>5</v>
      </c>
      <c r="B448" s="2">
        <v>7.99</v>
      </c>
    </row>
    <row r="449" spans="1:2" ht="15" customHeight="1" x14ac:dyDescent="0.25">
      <c r="A449">
        <v>5</v>
      </c>
      <c r="B449" s="2">
        <v>2</v>
      </c>
    </row>
    <row r="450" spans="1:2" ht="15" customHeight="1" x14ac:dyDescent="0.25">
      <c r="A450">
        <v>6</v>
      </c>
      <c r="B450" s="2">
        <v>6.72</v>
      </c>
    </row>
    <row r="451" spans="1:2" ht="15" customHeight="1" x14ac:dyDescent="0.25">
      <c r="A451">
        <v>7</v>
      </c>
      <c r="B451" s="2">
        <v>22.33</v>
      </c>
    </row>
    <row r="452" spans="1:2" ht="15" customHeight="1" x14ac:dyDescent="0.25">
      <c r="A452">
        <v>6</v>
      </c>
      <c r="B452" s="2">
        <v>8.82</v>
      </c>
    </row>
    <row r="453" spans="1:2" ht="15" customHeight="1" x14ac:dyDescent="0.25">
      <c r="A453">
        <v>5</v>
      </c>
      <c r="B453" s="2">
        <v>9.4</v>
      </c>
    </row>
    <row r="454" spans="1:2" ht="15" customHeight="1" x14ac:dyDescent="0.25">
      <c r="A454">
        <v>3</v>
      </c>
      <c r="B454" s="2">
        <v>15.23</v>
      </c>
    </row>
    <row r="455" spans="1:2" ht="15" customHeight="1" x14ac:dyDescent="0.25">
      <c r="A455">
        <v>3</v>
      </c>
      <c r="B455" s="2">
        <v>5.0999999999999996</v>
      </c>
    </row>
    <row r="456" spans="1:2" ht="15" customHeight="1" x14ac:dyDescent="0.25">
      <c r="A456">
        <v>2</v>
      </c>
      <c r="B456" s="2">
        <v>5.52</v>
      </c>
    </row>
    <row r="457" spans="1:2" ht="15" customHeight="1" x14ac:dyDescent="0.25">
      <c r="A457">
        <v>3</v>
      </c>
      <c r="B457" s="2">
        <v>12.7</v>
      </c>
    </row>
    <row r="458" spans="1:2" ht="15" customHeight="1" x14ac:dyDescent="0.25">
      <c r="A458">
        <v>3</v>
      </c>
      <c r="B458" s="2">
        <v>19.079999999999998</v>
      </c>
    </row>
    <row r="459" spans="1:2" ht="15" customHeight="1" x14ac:dyDescent="0.25">
      <c r="A459">
        <v>4</v>
      </c>
      <c r="B459" s="2">
        <v>6.51</v>
      </c>
    </row>
    <row r="460" spans="1:2" ht="15" customHeight="1" x14ac:dyDescent="0.25">
      <c r="A460">
        <v>4</v>
      </c>
      <c r="B460" s="2">
        <v>11.57</v>
      </c>
    </row>
    <row r="461" spans="1:2" ht="15" customHeight="1" x14ac:dyDescent="0.25">
      <c r="A461">
        <v>4</v>
      </c>
      <c r="B461" s="2">
        <v>12.69</v>
      </c>
    </row>
    <row r="462" spans="1:2" ht="15" customHeight="1" x14ac:dyDescent="0.25">
      <c r="A462">
        <v>4</v>
      </c>
      <c r="B462" s="2">
        <v>8.1</v>
      </c>
    </row>
    <row r="463" spans="1:2" ht="15" customHeight="1" x14ac:dyDescent="0.25">
      <c r="A463">
        <v>3</v>
      </c>
      <c r="B463" s="2">
        <v>13.25</v>
      </c>
    </row>
    <row r="464" spans="1:2" ht="15" customHeight="1" x14ac:dyDescent="0.25">
      <c r="A464">
        <v>4</v>
      </c>
      <c r="B464" s="2">
        <v>5.35</v>
      </c>
    </row>
    <row r="465" spans="1:2" ht="15" customHeight="1" x14ac:dyDescent="0.25">
      <c r="A465">
        <v>3</v>
      </c>
      <c r="B465" s="2">
        <v>7.08</v>
      </c>
    </row>
    <row r="466" spans="1:2" ht="15" customHeight="1" x14ac:dyDescent="0.25">
      <c r="A466">
        <v>4</v>
      </c>
      <c r="B466" s="2">
        <v>8.49</v>
      </c>
    </row>
    <row r="467" spans="1:2" ht="15" customHeight="1" x14ac:dyDescent="0.25">
      <c r="A467">
        <v>3</v>
      </c>
      <c r="B467" s="2">
        <v>8.4600000000000009</v>
      </c>
    </row>
    <row r="468" spans="1:2" ht="15" customHeight="1" x14ac:dyDescent="0.25">
      <c r="A468">
        <v>3</v>
      </c>
      <c r="B468" s="2">
        <v>12.56</v>
      </c>
    </row>
    <row r="469" spans="1:2" ht="15" customHeight="1" x14ac:dyDescent="0.25">
      <c r="A469">
        <v>5</v>
      </c>
      <c r="B469" s="2">
        <v>12.38</v>
      </c>
    </row>
    <row r="470" spans="1:2" ht="15" customHeight="1" x14ac:dyDescent="0.25">
      <c r="A470">
        <v>4</v>
      </c>
      <c r="B470" s="2">
        <v>8.11</v>
      </c>
    </row>
    <row r="471" spans="1:2" ht="15" customHeight="1" x14ac:dyDescent="0.25">
      <c r="A471">
        <v>3</v>
      </c>
      <c r="B471" s="2">
        <v>2.36</v>
      </c>
    </row>
    <row r="472" spans="1:2" ht="15" customHeight="1" x14ac:dyDescent="0.25">
      <c r="A472">
        <v>4</v>
      </c>
      <c r="B472" s="2">
        <v>24.45</v>
      </c>
    </row>
    <row r="473" spans="1:2" ht="15" customHeight="1" x14ac:dyDescent="0.25">
      <c r="A473">
        <v>4</v>
      </c>
      <c r="B473" s="2">
        <v>22.15</v>
      </c>
    </row>
    <row r="474" spans="1:2" ht="15" customHeight="1" x14ac:dyDescent="0.25">
      <c r="A474">
        <v>3</v>
      </c>
      <c r="B474" s="2">
        <v>21.3</v>
      </c>
    </row>
    <row r="475" spans="1:2" ht="15" customHeight="1" x14ac:dyDescent="0.25">
      <c r="A475">
        <v>4</v>
      </c>
      <c r="B475" s="2">
        <v>14.2</v>
      </c>
    </row>
    <row r="476" spans="1:2" ht="15" customHeight="1" x14ac:dyDescent="0.25">
      <c r="A476">
        <v>5</v>
      </c>
      <c r="B476" s="2">
        <v>9.9600000000000009</v>
      </c>
    </row>
    <row r="477" spans="1:2" ht="15" customHeight="1" x14ac:dyDescent="0.25">
      <c r="A477">
        <v>4</v>
      </c>
      <c r="B477" s="2">
        <v>12.42</v>
      </c>
    </row>
    <row r="478" spans="1:2" ht="15" customHeight="1" x14ac:dyDescent="0.25">
      <c r="A478">
        <v>2</v>
      </c>
      <c r="B478" s="2">
        <v>9.41</v>
      </c>
    </row>
    <row r="479" spans="1:2" ht="15" customHeight="1" x14ac:dyDescent="0.25">
      <c r="A479">
        <v>2</v>
      </c>
      <c r="B479" s="2">
        <v>8.5</v>
      </c>
    </row>
    <row r="480" spans="1:2" ht="15" customHeight="1" x14ac:dyDescent="0.25">
      <c r="A480">
        <v>6</v>
      </c>
      <c r="B480" s="2">
        <v>33.659999999999997</v>
      </c>
    </row>
    <row r="481" spans="1:2" ht="15" customHeight="1" x14ac:dyDescent="0.25">
      <c r="A481">
        <v>6</v>
      </c>
      <c r="B481" s="2">
        <v>11.71</v>
      </c>
    </row>
    <row r="482" spans="1:2" ht="15" customHeight="1" x14ac:dyDescent="0.25">
      <c r="A482">
        <v>2</v>
      </c>
      <c r="B482" s="2">
        <v>4.2699999999999996</v>
      </c>
    </row>
    <row r="483" spans="1:2" ht="15" customHeight="1" x14ac:dyDescent="0.25">
      <c r="A483">
        <v>5</v>
      </c>
      <c r="B483" s="2">
        <v>16.12</v>
      </c>
    </row>
    <row r="484" spans="1:2" ht="15" customHeight="1" x14ac:dyDescent="0.25">
      <c r="A484">
        <v>4</v>
      </c>
      <c r="B484" s="2">
        <v>9.31</v>
      </c>
    </row>
    <row r="485" spans="1:2" ht="15" customHeight="1" x14ac:dyDescent="0.25">
      <c r="A485">
        <v>4</v>
      </c>
      <c r="B485" s="2">
        <v>7.59</v>
      </c>
    </row>
    <row r="486" spans="1:2" ht="15" customHeight="1" x14ac:dyDescent="0.25">
      <c r="A486">
        <v>4</v>
      </c>
      <c r="B486" s="2">
        <v>14.33</v>
      </c>
    </row>
    <row r="487" spans="1:2" ht="15" customHeight="1" x14ac:dyDescent="0.25">
      <c r="A487">
        <v>5</v>
      </c>
      <c r="B487" s="2">
        <v>15.92</v>
      </c>
    </row>
    <row r="488" spans="1:2" ht="15" customHeight="1" x14ac:dyDescent="0.25">
      <c r="A488">
        <v>3</v>
      </c>
      <c r="B488" s="2">
        <v>8.7799999999999994</v>
      </c>
    </row>
    <row r="489" spans="1:2" ht="15" customHeight="1" x14ac:dyDescent="0.25">
      <c r="A489">
        <v>3</v>
      </c>
      <c r="B489" s="2">
        <v>17.37</v>
      </c>
    </row>
    <row r="490" spans="1:2" ht="15" customHeight="1" x14ac:dyDescent="0.25">
      <c r="A490">
        <v>4</v>
      </c>
      <c r="B490" s="2">
        <v>2.39</v>
      </c>
    </row>
    <row r="491" spans="1:2" ht="15" customHeight="1" x14ac:dyDescent="0.25">
      <c r="A491">
        <v>5</v>
      </c>
      <c r="B491" s="2">
        <v>21.23</v>
      </c>
    </row>
    <row r="492" spans="1:2" ht="15" customHeight="1" x14ac:dyDescent="0.25">
      <c r="A492">
        <v>1</v>
      </c>
      <c r="B492" s="2">
        <v>6.57</v>
      </c>
    </row>
    <row r="493" spans="1:2" ht="15" customHeight="1" x14ac:dyDescent="0.25">
      <c r="A493">
        <v>4</v>
      </c>
      <c r="B493" s="2">
        <v>3.87</v>
      </c>
    </row>
    <row r="494" spans="1:2" ht="15" customHeight="1" x14ac:dyDescent="0.25">
      <c r="A494">
        <v>4</v>
      </c>
      <c r="B494" s="2">
        <v>15.73</v>
      </c>
    </row>
    <row r="495" spans="1:2" ht="15" customHeight="1" x14ac:dyDescent="0.25">
      <c r="A495">
        <v>2</v>
      </c>
      <c r="B495" s="2">
        <v>9.48</v>
      </c>
    </row>
    <row r="496" spans="1:2" ht="15" customHeight="1" x14ac:dyDescent="0.25">
      <c r="A496">
        <v>5</v>
      </c>
      <c r="B496" s="2">
        <v>11.5</v>
      </c>
    </row>
    <row r="497" spans="1:2" ht="15" customHeight="1" x14ac:dyDescent="0.25">
      <c r="A497">
        <v>4</v>
      </c>
      <c r="B497" s="2">
        <v>20.16</v>
      </c>
    </row>
    <row r="498" spans="1:2" ht="15" customHeight="1" x14ac:dyDescent="0.25">
      <c r="A498">
        <v>4</v>
      </c>
      <c r="B498" s="2">
        <v>9.9</v>
      </c>
    </row>
    <row r="499" spans="1:2" ht="15" customHeight="1" x14ac:dyDescent="0.25">
      <c r="A499">
        <v>5</v>
      </c>
      <c r="B499" s="2">
        <v>24.48</v>
      </c>
    </row>
    <row r="500" spans="1:2" ht="15" customHeight="1" x14ac:dyDescent="0.25">
      <c r="A500">
        <v>4</v>
      </c>
      <c r="B500" s="2">
        <v>7.8</v>
      </c>
    </row>
    <row r="501" spans="1:2" ht="15" customHeight="1" x14ac:dyDescent="0.25">
      <c r="A501">
        <v>3</v>
      </c>
      <c r="B501" s="2">
        <v>5.34</v>
      </c>
    </row>
    <row r="502" spans="1:2" ht="15" customHeight="1" x14ac:dyDescent="0.25">
      <c r="A502">
        <v>4</v>
      </c>
      <c r="B502" s="2">
        <v>8.42</v>
      </c>
    </row>
    <row r="503" spans="1:2" ht="15" customHeight="1" x14ac:dyDescent="0.25">
      <c r="A503">
        <v>6</v>
      </c>
      <c r="B503" s="2">
        <v>22.46</v>
      </c>
    </row>
    <row r="504" spans="1:2" ht="15" customHeight="1" x14ac:dyDescent="0.25">
      <c r="A504">
        <v>3</v>
      </c>
      <c r="B504" s="2">
        <v>9.48</v>
      </c>
    </row>
    <row r="505" spans="1:2" ht="15" customHeight="1" x14ac:dyDescent="0.25">
      <c r="A505">
        <v>6</v>
      </c>
      <c r="B505" s="2">
        <v>29.27</v>
      </c>
    </row>
    <row r="506" spans="1:2" ht="15" customHeight="1" x14ac:dyDescent="0.25">
      <c r="A506">
        <v>4</v>
      </c>
      <c r="B506" s="2">
        <v>12.31</v>
      </c>
    </row>
    <row r="507" spans="1:2" ht="15" customHeight="1" x14ac:dyDescent="0.25">
      <c r="A507">
        <v>4</v>
      </c>
      <c r="B507" s="2">
        <v>7.82</v>
      </c>
    </row>
    <row r="508" spans="1:2" ht="15" customHeight="1" x14ac:dyDescent="0.25">
      <c r="A508">
        <v>4</v>
      </c>
      <c r="B508" s="2">
        <v>5.05</v>
      </c>
    </row>
    <row r="509" spans="1:2" ht="15" customHeight="1" x14ac:dyDescent="0.25">
      <c r="A509">
        <v>5</v>
      </c>
      <c r="B509" s="2">
        <v>6.05</v>
      </c>
    </row>
    <row r="510" spans="1:2" ht="15" customHeight="1" x14ac:dyDescent="0.25">
      <c r="A510">
        <v>1</v>
      </c>
      <c r="B510" s="2">
        <v>7.56</v>
      </c>
    </row>
    <row r="511" spans="1:2" ht="15" customHeight="1" x14ac:dyDescent="0.25">
      <c r="A511">
        <v>2</v>
      </c>
      <c r="B511" s="2">
        <v>5.26</v>
      </c>
    </row>
    <row r="512" spans="1:2" ht="15" customHeight="1" x14ac:dyDescent="0.25">
      <c r="A512">
        <v>4</v>
      </c>
      <c r="B512" s="2">
        <v>13.94</v>
      </c>
    </row>
    <row r="513" spans="1:2" ht="15" customHeight="1" x14ac:dyDescent="0.25">
      <c r="A513">
        <v>5</v>
      </c>
      <c r="B513" s="2">
        <v>8.32</v>
      </c>
    </row>
    <row r="514" spans="1:2" ht="15" customHeight="1" x14ac:dyDescent="0.25">
      <c r="A514">
        <v>3</v>
      </c>
      <c r="B514" s="2">
        <v>9.18</v>
      </c>
    </row>
    <row r="515" spans="1:2" ht="15" customHeight="1" x14ac:dyDescent="0.25">
      <c r="A515">
        <v>4</v>
      </c>
      <c r="B515" s="2">
        <v>8.82</v>
      </c>
    </row>
    <row r="516" spans="1:2" ht="15" customHeight="1" x14ac:dyDescent="0.25">
      <c r="A516">
        <v>3</v>
      </c>
      <c r="B516" s="2">
        <v>1.54</v>
      </c>
    </row>
    <row r="517" spans="1:2" ht="15" customHeight="1" x14ac:dyDescent="0.25">
      <c r="A517">
        <v>5</v>
      </c>
      <c r="B517" s="2">
        <v>33.229999999999997</v>
      </c>
    </row>
    <row r="518" spans="1:2" ht="15" customHeight="1" x14ac:dyDescent="0.25">
      <c r="A518">
        <v>3</v>
      </c>
      <c r="B518" s="2">
        <v>26.55</v>
      </c>
    </row>
    <row r="519" spans="1:2" ht="15" customHeight="1" x14ac:dyDescent="0.25">
      <c r="A519">
        <v>4</v>
      </c>
      <c r="B519" s="2">
        <v>13.86</v>
      </c>
    </row>
    <row r="520" spans="1:2" ht="15" customHeight="1" x14ac:dyDescent="0.25">
      <c r="A520">
        <v>4</v>
      </c>
      <c r="B520" s="2">
        <v>14.59</v>
      </c>
    </row>
    <row r="521" spans="1:2" ht="15" customHeight="1" x14ac:dyDescent="0.25">
      <c r="A521">
        <v>5</v>
      </c>
      <c r="B521" s="2">
        <v>20.63</v>
      </c>
    </row>
    <row r="522" spans="1:2" ht="15" customHeight="1" x14ac:dyDescent="0.25">
      <c r="A522">
        <v>2</v>
      </c>
      <c r="B522" s="2">
        <v>4.75</v>
      </c>
    </row>
    <row r="523" spans="1:2" ht="15" customHeight="1" x14ac:dyDescent="0.25">
      <c r="A523">
        <v>5</v>
      </c>
      <c r="B523" s="2">
        <v>28.64</v>
      </c>
    </row>
    <row r="524" spans="1:2" ht="15" customHeight="1" x14ac:dyDescent="0.25">
      <c r="A524">
        <v>4</v>
      </c>
      <c r="B524" s="2">
        <v>15.98</v>
      </c>
    </row>
    <row r="525" spans="1:2" ht="15" customHeight="1" x14ac:dyDescent="0.25">
      <c r="A525">
        <v>4</v>
      </c>
      <c r="B525" s="2">
        <v>11.68</v>
      </c>
    </row>
    <row r="526" spans="1:2" ht="15" customHeight="1" x14ac:dyDescent="0.25">
      <c r="A526">
        <v>5</v>
      </c>
      <c r="B526" s="2">
        <v>10.06</v>
      </c>
    </row>
    <row r="527" spans="1:2" ht="15" customHeight="1" x14ac:dyDescent="0.25">
      <c r="A527">
        <v>4</v>
      </c>
      <c r="B527" s="2">
        <v>6.44</v>
      </c>
    </row>
    <row r="528" spans="1:2" ht="15" customHeight="1" x14ac:dyDescent="0.25">
      <c r="A528">
        <v>3</v>
      </c>
      <c r="B528" s="2">
        <v>8.2799999999999994</v>
      </c>
    </row>
    <row r="529" spans="1:2" ht="15" customHeight="1" x14ac:dyDescent="0.25">
      <c r="A529">
        <v>4</v>
      </c>
      <c r="B529" s="2">
        <v>2.42</v>
      </c>
    </row>
    <row r="530" spans="1:2" ht="15" customHeight="1" x14ac:dyDescent="0.25">
      <c r="A530">
        <v>4</v>
      </c>
      <c r="B530" s="2">
        <v>12.31</v>
      </c>
    </row>
    <row r="531" spans="1:2" ht="15" customHeight="1" x14ac:dyDescent="0.25">
      <c r="A531">
        <v>3</v>
      </c>
      <c r="B531" s="2">
        <v>4.6900000000000004</v>
      </c>
    </row>
    <row r="532" spans="1:2" ht="15" customHeight="1" x14ac:dyDescent="0.25">
      <c r="A532">
        <v>3</v>
      </c>
      <c r="B532" s="2">
        <v>25.12</v>
      </c>
    </row>
    <row r="533" spans="1:2" ht="15" customHeight="1" x14ac:dyDescent="0.25">
      <c r="A533">
        <v>4</v>
      </c>
      <c r="B533" s="2">
        <v>27.14</v>
      </c>
    </row>
    <row r="534" spans="1:2" ht="15" customHeight="1" x14ac:dyDescent="0.25">
      <c r="A534">
        <v>5</v>
      </c>
      <c r="B534" s="2">
        <v>22.88</v>
      </c>
    </row>
    <row r="535" spans="1:2" ht="15" customHeight="1" x14ac:dyDescent="0.25">
      <c r="A535">
        <v>5</v>
      </c>
      <c r="B535" s="2">
        <v>20.22</v>
      </c>
    </row>
    <row r="536" spans="1:2" ht="15" customHeight="1" x14ac:dyDescent="0.25">
      <c r="A536">
        <v>3</v>
      </c>
      <c r="B536" s="2">
        <v>18.07</v>
      </c>
    </row>
    <row r="537" spans="1:2" ht="15" customHeight="1" x14ac:dyDescent="0.25">
      <c r="A537">
        <v>4</v>
      </c>
      <c r="B537" s="2">
        <v>18.72</v>
      </c>
    </row>
    <row r="538" spans="1:2" ht="15" customHeight="1" x14ac:dyDescent="0.25">
      <c r="A538">
        <v>4</v>
      </c>
      <c r="B538" s="2">
        <v>30.58</v>
      </c>
    </row>
    <row r="539" spans="1:2" ht="15" customHeight="1" x14ac:dyDescent="0.25">
      <c r="A539">
        <v>3</v>
      </c>
      <c r="B539" s="2">
        <v>5.54</v>
      </c>
    </row>
    <row r="540" spans="1:2" ht="15" customHeight="1" x14ac:dyDescent="0.25">
      <c r="A540">
        <v>4</v>
      </c>
      <c r="B540" s="2">
        <v>35.520000000000003</v>
      </c>
    </row>
    <row r="541" spans="1:2" ht="15" customHeight="1" x14ac:dyDescent="0.25">
      <c r="A541">
        <v>4</v>
      </c>
      <c r="B541" s="2">
        <v>6.16</v>
      </c>
    </row>
    <row r="542" spans="1:2" ht="15" customHeight="1" x14ac:dyDescent="0.25">
      <c r="A542">
        <v>3</v>
      </c>
      <c r="B542" s="2">
        <v>8.3000000000000007</v>
      </c>
    </row>
    <row r="543" spans="1:2" ht="15" customHeight="1" x14ac:dyDescent="0.25">
      <c r="A543">
        <v>3</v>
      </c>
      <c r="B543" s="2">
        <v>22.54</v>
      </c>
    </row>
    <row r="544" spans="1:2" ht="15" customHeight="1" x14ac:dyDescent="0.25">
      <c r="A544">
        <v>4</v>
      </c>
      <c r="B544" s="2">
        <v>4.2300000000000004</v>
      </c>
    </row>
    <row r="545" spans="1:2" ht="15" customHeight="1" x14ac:dyDescent="0.25">
      <c r="A545">
        <v>6</v>
      </c>
      <c r="B545" s="2">
        <v>17.14</v>
      </c>
    </row>
    <row r="546" spans="1:2" ht="15" customHeight="1" x14ac:dyDescent="0.25">
      <c r="A546">
        <v>5</v>
      </c>
      <c r="B546" s="2">
        <v>14.11</v>
      </c>
    </row>
    <row r="547" spans="1:2" ht="15" customHeight="1" x14ac:dyDescent="0.25">
      <c r="A547">
        <v>3</v>
      </c>
      <c r="B547" s="2">
        <v>10.38</v>
      </c>
    </row>
    <row r="548" spans="1:2" ht="15" customHeight="1" x14ac:dyDescent="0.25">
      <c r="A548">
        <v>5</v>
      </c>
      <c r="B548" s="2">
        <v>16.5</v>
      </c>
    </row>
    <row r="549" spans="1:2" ht="15" customHeight="1" x14ac:dyDescent="0.25">
      <c r="A549">
        <v>4</v>
      </c>
      <c r="B549" s="2">
        <v>4.59</v>
      </c>
    </row>
    <row r="550" spans="1:2" ht="15" customHeight="1" x14ac:dyDescent="0.25">
      <c r="A550">
        <v>5</v>
      </c>
      <c r="B550" s="2">
        <v>4.7</v>
      </c>
    </row>
    <row r="551" spans="1:2" ht="15" customHeight="1" x14ac:dyDescent="0.25">
      <c r="A551">
        <v>3</v>
      </c>
      <c r="B551" s="2">
        <v>20.75</v>
      </c>
    </row>
    <row r="552" spans="1:2" ht="15" customHeight="1" x14ac:dyDescent="0.25">
      <c r="A552">
        <v>2</v>
      </c>
      <c r="B552" s="2">
        <v>11.2</v>
      </c>
    </row>
    <row r="553" spans="1:2" ht="15" customHeight="1" x14ac:dyDescent="0.25">
      <c r="A553">
        <v>4</v>
      </c>
      <c r="B553" s="2">
        <v>11.88</v>
      </c>
    </row>
    <row r="554" spans="1:2" ht="15" customHeight="1" x14ac:dyDescent="0.25">
      <c r="A554">
        <v>4</v>
      </c>
      <c r="B554" s="2">
        <v>18.84</v>
      </c>
    </row>
    <row r="555" spans="1:2" ht="15" customHeight="1" x14ac:dyDescent="0.25">
      <c r="A555">
        <v>3</v>
      </c>
      <c r="B555" s="2">
        <v>22.36</v>
      </c>
    </row>
    <row r="556" spans="1:2" ht="15" customHeight="1" x14ac:dyDescent="0.25">
      <c r="A556">
        <v>5</v>
      </c>
      <c r="B556" s="2">
        <v>17.670000000000002</v>
      </c>
    </row>
    <row r="557" spans="1:2" ht="15" customHeight="1" x14ac:dyDescent="0.25">
      <c r="A557">
        <v>5</v>
      </c>
      <c r="B557" s="2">
        <v>15.17</v>
      </c>
    </row>
    <row r="558" spans="1:2" ht="15" customHeight="1" x14ac:dyDescent="0.25">
      <c r="A558">
        <v>4</v>
      </c>
      <c r="B558" s="2">
        <v>11.64</v>
      </c>
    </row>
    <row r="559" spans="1:2" ht="15" customHeight="1" x14ac:dyDescent="0.25">
      <c r="A559">
        <v>5</v>
      </c>
      <c r="B559" s="2">
        <v>11.2</v>
      </c>
    </row>
    <row r="560" spans="1:2" ht="15" customHeight="1" x14ac:dyDescent="0.25">
      <c r="A560">
        <v>4</v>
      </c>
      <c r="B560" s="2">
        <v>16.45</v>
      </c>
    </row>
    <row r="561" spans="1:2" ht="15" customHeight="1" x14ac:dyDescent="0.25">
      <c r="A561">
        <v>2</v>
      </c>
      <c r="B561" s="2">
        <v>3.28</v>
      </c>
    </row>
    <row r="562" spans="1:2" ht="15" customHeight="1" x14ac:dyDescent="0.25">
      <c r="A562">
        <v>2</v>
      </c>
      <c r="B562" s="2">
        <v>3.18</v>
      </c>
    </row>
    <row r="563" spans="1:2" ht="15" customHeight="1" x14ac:dyDescent="0.25">
      <c r="A563">
        <v>5</v>
      </c>
      <c r="B563" s="2">
        <v>23</v>
      </c>
    </row>
    <row r="564" spans="1:2" ht="15" customHeight="1" x14ac:dyDescent="0.25">
      <c r="A564">
        <v>3</v>
      </c>
      <c r="B564" s="2">
        <v>3.65</v>
      </c>
    </row>
    <row r="565" spans="1:2" ht="15" customHeight="1" x14ac:dyDescent="0.25">
      <c r="A565">
        <v>2</v>
      </c>
      <c r="B565" s="2">
        <v>5.89</v>
      </c>
    </row>
    <row r="566" spans="1:2" ht="15" customHeight="1" x14ac:dyDescent="0.25">
      <c r="A566">
        <v>6</v>
      </c>
      <c r="B566" s="2">
        <v>10.71</v>
      </c>
    </row>
    <row r="567" spans="1:2" ht="15" customHeight="1" x14ac:dyDescent="0.25">
      <c r="A567">
        <v>6</v>
      </c>
      <c r="B567" s="2">
        <v>10.56</v>
      </c>
    </row>
    <row r="568" spans="1:2" ht="15" customHeight="1" x14ac:dyDescent="0.25">
      <c r="A568">
        <v>3</v>
      </c>
      <c r="B568" s="2">
        <v>4.3499999999999996</v>
      </c>
    </row>
    <row r="569" spans="1:2" ht="15" customHeight="1" x14ac:dyDescent="0.25">
      <c r="A569">
        <v>4</v>
      </c>
      <c r="B569" s="2">
        <v>4.58</v>
      </c>
    </row>
    <row r="570" spans="1:2" ht="15" customHeight="1" x14ac:dyDescent="0.25">
      <c r="A570">
        <v>3</v>
      </c>
      <c r="B570" s="2">
        <v>10.46</v>
      </c>
    </row>
    <row r="571" spans="1:2" ht="15" customHeight="1" x14ac:dyDescent="0.25">
      <c r="A571">
        <v>3</v>
      </c>
      <c r="B571" s="2">
        <v>4.75</v>
      </c>
    </row>
    <row r="572" spans="1:2" ht="15" customHeight="1" x14ac:dyDescent="0.25">
      <c r="A572">
        <v>5</v>
      </c>
      <c r="B572" s="2">
        <v>14.26</v>
      </c>
    </row>
    <row r="573" spans="1:2" ht="15" customHeight="1" x14ac:dyDescent="0.25">
      <c r="A573">
        <v>6</v>
      </c>
      <c r="B573" s="2">
        <v>21.72</v>
      </c>
    </row>
    <row r="574" spans="1:2" ht="15" customHeight="1" x14ac:dyDescent="0.25">
      <c r="A574">
        <v>5</v>
      </c>
      <c r="B574" s="2">
        <v>19.52</v>
      </c>
    </row>
    <row r="575" spans="1:2" ht="15" customHeight="1" x14ac:dyDescent="0.25">
      <c r="A575">
        <v>4</v>
      </c>
      <c r="B575" s="2">
        <v>6.76</v>
      </c>
    </row>
    <row r="576" spans="1:2" ht="15" customHeight="1" x14ac:dyDescent="0.25">
      <c r="A576">
        <v>5</v>
      </c>
      <c r="B576" s="2">
        <v>12.82</v>
      </c>
    </row>
    <row r="577" spans="1:2" ht="15" customHeight="1" x14ac:dyDescent="0.25">
      <c r="A577">
        <v>3</v>
      </c>
      <c r="B577" s="2">
        <v>9.0299999999999994</v>
      </c>
    </row>
    <row r="578" spans="1:2" ht="15" customHeight="1" x14ac:dyDescent="0.25">
      <c r="A578">
        <v>4</v>
      </c>
      <c r="B578" s="2">
        <v>11.56</v>
      </c>
    </row>
    <row r="579" spans="1:2" ht="15" customHeight="1" x14ac:dyDescent="0.25">
      <c r="A579">
        <v>4</v>
      </c>
      <c r="B579" s="2">
        <v>10.9</v>
      </c>
    </row>
    <row r="580" spans="1:2" ht="15" customHeight="1" x14ac:dyDescent="0.25">
      <c r="A580">
        <v>4</v>
      </c>
      <c r="B580" s="2">
        <v>10.92</v>
      </c>
    </row>
    <row r="581" spans="1:2" ht="15" customHeight="1" x14ac:dyDescent="0.25">
      <c r="A581">
        <v>2</v>
      </c>
      <c r="B581" s="2">
        <v>4.18</v>
      </c>
    </row>
    <row r="582" spans="1:2" ht="15" customHeight="1" x14ac:dyDescent="0.25">
      <c r="A582">
        <v>4</v>
      </c>
      <c r="B582" s="2">
        <v>6.36</v>
      </c>
    </row>
    <row r="583" spans="1:2" ht="15" customHeight="1" x14ac:dyDescent="0.25">
      <c r="A583">
        <v>2</v>
      </c>
      <c r="B583" s="2">
        <v>14.82</v>
      </c>
    </row>
    <row r="584" spans="1:2" ht="15" customHeight="1" x14ac:dyDescent="0.25">
      <c r="A584">
        <v>3</v>
      </c>
      <c r="B584" s="2">
        <v>10.19</v>
      </c>
    </row>
    <row r="585" spans="1:2" ht="15" customHeight="1" x14ac:dyDescent="0.25">
      <c r="A585">
        <v>7</v>
      </c>
      <c r="B585" s="2">
        <v>14.94</v>
      </c>
    </row>
    <row r="586" spans="1:2" ht="15" customHeight="1" x14ac:dyDescent="0.25">
      <c r="A586">
        <v>2</v>
      </c>
      <c r="B586" s="2">
        <v>3.94</v>
      </c>
    </row>
    <row r="587" spans="1:2" ht="15" customHeight="1" x14ac:dyDescent="0.25">
      <c r="A587">
        <v>5</v>
      </c>
      <c r="B587" s="2">
        <v>40.32</v>
      </c>
    </row>
    <row r="588" spans="1:2" ht="15" customHeight="1" x14ac:dyDescent="0.25">
      <c r="A588">
        <v>3</v>
      </c>
      <c r="B588" s="2">
        <v>5.21</v>
      </c>
    </row>
    <row r="589" spans="1:2" ht="15" customHeight="1" x14ac:dyDescent="0.25">
      <c r="A589">
        <v>6</v>
      </c>
      <c r="B589" s="2">
        <v>9.94</v>
      </c>
    </row>
    <row r="590" spans="1:2" ht="15" customHeight="1" x14ac:dyDescent="0.25">
      <c r="A590">
        <v>4</v>
      </c>
      <c r="B590" s="2">
        <v>14.04</v>
      </c>
    </row>
    <row r="591" spans="1:2" ht="15" customHeight="1" x14ac:dyDescent="0.25">
      <c r="A591">
        <v>5</v>
      </c>
      <c r="B591" s="2">
        <v>23.94</v>
      </c>
    </row>
    <row r="592" spans="1:2" ht="15" customHeight="1" x14ac:dyDescent="0.25">
      <c r="A592">
        <v>5</v>
      </c>
      <c r="B592" s="2">
        <v>15.37</v>
      </c>
    </row>
    <row r="593" spans="1:2" ht="15" customHeight="1" x14ac:dyDescent="0.25">
      <c r="A593">
        <v>2</v>
      </c>
      <c r="B593" s="2">
        <v>13.56</v>
      </c>
    </row>
    <row r="594" spans="1:2" ht="15" customHeight="1" x14ac:dyDescent="0.25">
      <c r="A594">
        <v>2</v>
      </c>
      <c r="B594" s="2">
        <v>11.7</v>
      </c>
    </row>
    <row r="595" spans="1:2" ht="15" customHeight="1" x14ac:dyDescent="0.25">
      <c r="A595">
        <v>4</v>
      </c>
      <c r="B595" s="2">
        <v>10.35</v>
      </c>
    </row>
    <row r="596" spans="1:2" ht="15" customHeight="1" x14ac:dyDescent="0.25">
      <c r="A596">
        <v>2</v>
      </c>
      <c r="B596" s="2">
        <v>5.66</v>
      </c>
    </row>
    <row r="597" spans="1:2" ht="15" customHeight="1" x14ac:dyDescent="0.25">
      <c r="A597">
        <v>4</v>
      </c>
      <c r="B597" s="2">
        <v>13.56</v>
      </c>
    </row>
    <row r="598" spans="1:2" ht="15" customHeight="1" x14ac:dyDescent="0.25">
      <c r="A598">
        <v>5</v>
      </c>
      <c r="B598" s="2">
        <v>9.08</v>
      </c>
    </row>
    <row r="599" spans="1:2" ht="15" customHeight="1" x14ac:dyDescent="0.25">
      <c r="A599">
        <v>1</v>
      </c>
      <c r="B599" s="2">
        <v>1.71</v>
      </c>
    </row>
    <row r="600" spans="1:2" ht="15" customHeight="1" x14ac:dyDescent="0.25">
      <c r="A600">
        <v>3</v>
      </c>
      <c r="B600" s="2">
        <v>5.84</v>
      </c>
    </row>
    <row r="601" spans="1:2" ht="15" customHeight="1" x14ac:dyDescent="0.25">
      <c r="A601">
        <v>4</v>
      </c>
      <c r="B601" s="2">
        <v>20.3</v>
      </c>
    </row>
    <row r="602" spans="1:2" ht="15" customHeight="1" x14ac:dyDescent="0.25">
      <c r="A602">
        <v>3</v>
      </c>
      <c r="B602" s="2">
        <v>14.63</v>
      </c>
    </row>
    <row r="603" spans="1:2" ht="15" customHeight="1" x14ac:dyDescent="0.25">
      <c r="A603">
        <v>4</v>
      </c>
      <c r="B603" s="2">
        <v>12.64</v>
      </c>
    </row>
    <row r="604" spans="1:2" ht="15" customHeight="1" x14ac:dyDescent="0.25">
      <c r="A604">
        <v>2</v>
      </c>
      <c r="B604" s="2">
        <v>6.92</v>
      </c>
    </row>
    <row r="605" spans="1:2" ht="15" customHeight="1" x14ac:dyDescent="0.25">
      <c r="A605">
        <v>4</v>
      </c>
      <c r="B605" s="2">
        <v>2.2799999999999998</v>
      </c>
    </row>
    <row r="606" spans="1:2" ht="15" customHeight="1" x14ac:dyDescent="0.25">
      <c r="A606">
        <v>5</v>
      </c>
      <c r="B606" s="2">
        <v>42.44</v>
      </c>
    </row>
    <row r="607" spans="1:2" ht="15" customHeight="1" x14ac:dyDescent="0.25">
      <c r="A607">
        <v>3</v>
      </c>
      <c r="B607" s="2">
        <v>17.78</v>
      </c>
    </row>
    <row r="608" spans="1:2" ht="15" customHeight="1" x14ac:dyDescent="0.25">
      <c r="A608">
        <v>4</v>
      </c>
      <c r="B608" s="2">
        <v>18.48</v>
      </c>
    </row>
    <row r="609" spans="1:2" ht="15" customHeight="1" x14ac:dyDescent="0.25">
      <c r="A609">
        <v>4</v>
      </c>
      <c r="B609" s="2">
        <v>6.72</v>
      </c>
    </row>
    <row r="610" spans="1:2" ht="15" customHeight="1" x14ac:dyDescent="0.25">
      <c r="A610">
        <v>6</v>
      </c>
      <c r="B610">
        <v>15</v>
      </c>
    </row>
    <row r="611" spans="1:2" ht="15" customHeight="1" x14ac:dyDescent="0.25">
      <c r="A611">
        <v>4</v>
      </c>
      <c r="B611">
        <v>11.92</v>
      </c>
    </row>
    <row r="612" spans="1:2" ht="15" customHeight="1" x14ac:dyDescent="0.25">
      <c r="A612">
        <v>3</v>
      </c>
      <c r="B612">
        <v>10.89</v>
      </c>
    </row>
    <row r="613" spans="1:2" ht="15" customHeight="1" x14ac:dyDescent="0.25">
      <c r="A613">
        <v>3</v>
      </c>
      <c r="B613">
        <v>16.13</v>
      </c>
    </row>
    <row r="614" spans="1:2" ht="15" customHeight="1" x14ac:dyDescent="0.25">
      <c r="A614">
        <v>5</v>
      </c>
      <c r="B614">
        <v>6.19</v>
      </c>
    </row>
    <row r="615" spans="1:2" ht="15" customHeight="1" x14ac:dyDescent="0.25">
      <c r="A615">
        <v>6</v>
      </c>
      <c r="B615">
        <v>21.16</v>
      </c>
    </row>
    <row r="616" spans="1:2" ht="15" customHeight="1" x14ac:dyDescent="0.25">
      <c r="A616">
        <v>4</v>
      </c>
      <c r="B616">
        <v>7.31</v>
      </c>
    </row>
    <row r="617" spans="1:2" ht="15" customHeight="1" x14ac:dyDescent="0.25">
      <c r="A617">
        <v>6</v>
      </c>
      <c r="B617">
        <v>13.68</v>
      </c>
    </row>
    <row r="618" spans="1:2" ht="15" customHeight="1" x14ac:dyDescent="0.25">
      <c r="A618">
        <v>3</v>
      </c>
      <c r="B618">
        <v>14.63</v>
      </c>
    </row>
    <row r="619" spans="1:2" ht="15" customHeight="1" x14ac:dyDescent="0.25">
      <c r="A619">
        <v>4</v>
      </c>
      <c r="B619">
        <v>5.4</v>
      </c>
    </row>
    <row r="620" spans="1:2" ht="15" customHeight="1" x14ac:dyDescent="0.25">
      <c r="A620">
        <v>5</v>
      </c>
      <c r="B620">
        <v>7</v>
      </c>
    </row>
    <row r="621" spans="1:2" ht="15" customHeight="1" x14ac:dyDescent="0.25">
      <c r="A621">
        <v>6</v>
      </c>
      <c r="B621">
        <v>21</v>
      </c>
    </row>
    <row r="622" spans="1:2" ht="15" customHeight="1" x14ac:dyDescent="0.25">
      <c r="A622">
        <v>4</v>
      </c>
      <c r="B622">
        <v>13.14</v>
      </c>
    </row>
    <row r="623" spans="1:2" ht="15" customHeight="1" x14ac:dyDescent="0.25">
      <c r="A623">
        <v>4</v>
      </c>
      <c r="B623">
        <v>31.33</v>
      </c>
    </row>
    <row r="624" spans="1:2" ht="15" customHeight="1" x14ac:dyDescent="0.25">
      <c r="A624">
        <v>7</v>
      </c>
      <c r="B624">
        <v>6.65</v>
      </c>
    </row>
    <row r="625" spans="1:2" ht="15" customHeight="1" x14ac:dyDescent="0.25">
      <c r="A625">
        <v>4</v>
      </c>
      <c r="B625">
        <v>5.38</v>
      </c>
    </row>
    <row r="626" spans="1:2" ht="15" customHeight="1" x14ac:dyDescent="0.25">
      <c r="A626">
        <v>5</v>
      </c>
      <c r="B626">
        <v>16.760000000000002</v>
      </c>
    </row>
    <row r="627" spans="1:2" ht="15" customHeight="1" x14ac:dyDescent="0.25">
      <c r="A627">
        <v>3</v>
      </c>
      <c r="B627">
        <v>13</v>
      </c>
    </row>
    <row r="628" spans="1:2" ht="15" customHeight="1" x14ac:dyDescent="0.25">
      <c r="A628">
        <v>5</v>
      </c>
      <c r="B628">
        <v>8.58</v>
      </c>
    </row>
    <row r="629" spans="1:2" ht="15" customHeight="1" x14ac:dyDescent="0.25">
      <c r="A629">
        <v>4</v>
      </c>
      <c r="B629">
        <v>18.29</v>
      </c>
    </row>
    <row r="630" spans="1:2" ht="15" customHeight="1" x14ac:dyDescent="0.25">
      <c r="A630">
        <v>4</v>
      </c>
      <c r="B630">
        <v>8.9600000000000009</v>
      </c>
    </row>
    <row r="631" spans="1:2" ht="15" customHeight="1" x14ac:dyDescent="0.25">
      <c r="A631">
        <v>4</v>
      </c>
      <c r="B631">
        <v>23.31</v>
      </c>
    </row>
    <row r="632" spans="1:2" ht="15" customHeight="1" x14ac:dyDescent="0.25">
      <c r="A632">
        <v>5</v>
      </c>
      <c r="B632">
        <v>12.01</v>
      </c>
    </row>
    <row r="633" spans="1:2" ht="15" customHeight="1" x14ac:dyDescent="0.25">
      <c r="A633">
        <v>3</v>
      </c>
      <c r="B633">
        <v>13.36</v>
      </c>
    </row>
    <row r="634" spans="1:2" ht="15" customHeight="1" x14ac:dyDescent="0.25">
      <c r="A634">
        <v>4</v>
      </c>
      <c r="B634">
        <v>11.65</v>
      </c>
    </row>
    <row r="635" spans="1:2" ht="15" customHeight="1" x14ac:dyDescent="0.25">
      <c r="A635">
        <v>3</v>
      </c>
      <c r="B635">
        <v>10.16</v>
      </c>
    </row>
    <row r="636" spans="1:2" ht="15" customHeight="1" x14ac:dyDescent="0.25">
      <c r="A636">
        <v>6</v>
      </c>
      <c r="B636">
        <v>23.1</v>
      </c>
    </row>
    <row r="637" spans="1:2" ht="15" customHeight="1" x14ac:dyDescent="0.25">
      <c r="A637">
        <v>3</v>
      </c>
      <c r="B637">
        <v>11.58</v>
      </c>
    </row>
    <row r="638" spans="1:2" ht="15" customHeight="1" x14ac:dyDescent="0.25">
      <c r="A638">
        <v>3</v>
      </c>
      <c r="B638">
        <v>9.39</v>
      </c>
    </row>
    <row r="639" spans="1:2" ht="15" customHeight="1" x14ac:dyDescent="0.25">
      <c r="A639">
        <v>3</v>
      </c>
      <c r="B639">
        <v>9.0399999999999991</v>
      </c>
    </row>
    <row r="640" spans="1:2" ht="15" customHeight="1" x14ac:dyDescent="0.25">
      <c r="A640">
        <v>5</v>
      </c>
      <c r="B640">
        <v>5.85</v>
      </c>
    </row>
    <row r="641" spans="1:2" ht="15" customHeight="1" x14ac:dyDescent="0.25">
      <c r="A641">
        <v>3</v>
      </c>
      <c r="B641">
        <v>30.86</v>
      </c>
    </row>
    <row r="642" spans="1:2" ht="15" customHeight="1" x14ac:dyDescent="0.25">
      <c r="A642">
        <v>4</v>
      </c>
      <c r="B642">
        <v>6.69</v>
      </c>
    </row>
    <row r="643" spans="1:2" ht="15" customHeight="1" x14ac:dyDescent="0.25">
      <c r="A643">
        <v>4</v>
      </c>
      <c r="B643">
        <v>8.2799999999999994</v>
      </c>
    </row>
    <row r="644" spans="1:2" ht="15" customHeight="1" x14ac:dyDescent="0.25">
      <c r="A644">
        <v>5</v>
      </c>
      <c r="B644">
        <v>19.14</v>
      </c>
    </row>
    <row r="645" spans="1:2" ht="15" customHeight="1" x14ac:dyDescent="0.25">
      <c r="A645">
        <v>4</v>
      </c>
      <c r="B645">
        <v>19.13</v>
      </c>
    </row>
    <row r="646" spans="1:2" ht="15" customHeight="1" x14ac:dyDescent="0.25">
      <c r="A646">
        <v>5</v>
      </c>
      <c r="B646">
        <v>16.100000000000001</v>
      </c>
    </row>
    <row r="647" spans="1:2" ht="15" customHeight="1" x14ac:dyDescent="0.25">
      <c r="A647">
        <v>4</v>
      </c>
      <c r="B647">
        <v>6.38</v>
      </c>
    </row>
    <row r="648" spans="1:2" ht="15" customHeight="1" x14ac:dyDescent="0.25">
      <c r="A648">
        <v>4</v>
      </c>
      <c r="B648">
        <v>10.53</v>
      </c>
    </row>
    <row r="649" spans="1:2" ht="15" customHeight="1" x14ac:dyDescent="0.25">
      <c r="A649">
        <v>4</v>
      </c>
      <c r="B649">
        <v>27.6</v>
      </c>
    </row>
    <row r="650" spans="1:2" ht="15" customHeight="1" x14ac:dyDescent="0.25">
      <c r="A650">
        <v>5</v>
      </c>
      <c r="B650">
        <v>2.7</v>
      </c>
    </row>
    <row r="651" spans="1:2" ht="15" customHeight="1" x14ac:dyDescent="0.25">
      <c r="A651">
        <v>5</v>
      </c>
      <c r="B651">
        <v>22.63</v>
      </c>
    </row>
    <row r="652" spans="1:2" ht="15" customHeight="1" x14ac:dyDescent="0.25">
      <c r="A652">
        <v>6</v>
      </c>
      <c r="B652">
        <v>21.6</v>
      </c>
    </row>
    <row r="653" spans="1:2" ht="15" customHeight="1" x14ac:dyDescent="0.25">
      <c r="A653">
        <v>5</v>
      </c>
      <c r="B653">
        <v>9.57</v>
      </c>
    </row>
    <row r="654" spans="1:2" ht="15" customHeight="1" x14ac:dyDescent="0.25">
      <c r="A654">
        <v>4</v>
      </c>
      <c r="B654">
        <v>8.27</v>
      </c>
    </row>
    <row r="655" spans="1:2" ht="15" customHeight="1" x14ac:dyDescent="0.25">
      <c r="A655">
        <v>3</v>
      </c>
      <c r="B655">
        <v>17.190000000000001</v>
      </c>
    </row>
    <row r="656" spans="1:2" ht="15" customHeight="1" x14ac:dyDescent="0.25">
      <c r="A656">
        <v>6</v>
      </c>
      <c r="B656">
        <v>18.11</v>
      </c>
    </row>
    <row r="657" spans="1:2" ht="15" customHeight="1" x14ac:dyDescent="0.25">
      <c r="A657">
        <v>3</v>
      </c>
      <c r="B657">
        <v>4.54</v>
      </c>
    </row>
    <row r="658" spans="1:2" ht="15" customHeight="1" x14ac:dyDescent="0.25">
      <c r="A658">
        <v>5</v>
      </c>
      <c r="B658">
        <v>19.27</v>
      </c>
    </row>
    <row r="659" spans="1:2" ht="15" customHeight="1" x14ac:dyDescent="0.25">
      <c r="A659">
        <v>4</v>
      </c>
      <c r="B659">
        <v>5.88</v>
      </c>
    </row>
    <row r="660" spans="1:2" ht="15" customHeight="1" x14ac:dyDescent="0.25">
      <c r="A660">
        <v>3</v>
      </c>
      <c r="B660">
        <v>6.34</v>
      </c>
    </row>
    <row r="661" spans="1:2" ht="15" customHeight="1" x14ac:dyDescent="0.25">
      <c r="A661">
        <v>5</v>
      </c>
      <c r="B661">
        <v>4.2699999999999996</v>
      </c>
    </row>
    <row r="662" spans="1:2" ht="15" customHeight="1" x14ac:dyDescent="0.25">
      <c r="A662">
        <v>6</v>
      </c>
      <c r="B662">
        <v>4.5599999999999996</v>
      </c>
    </row>
    <row r="663" spans="1:2" ht="15" customHeight="1" x14ac:dyDescent="0.25">
      <c r="A663">
        <v>5</v>
      </c>
      <c r="B663">
        <v>13.35</v>
      </c>
    </row>
    <row r="664" spans="1:2" ht="15" customHeight="1" x14ac:dyDescent="0.25">
      <c r="A664">
        <v>3</v>
      </c>
      <c r="B664">
        <v>3.06</v>
      </c>
    </row>
    <row r="665" spans="1:2" ht="15" customHeight="1" x14ac:dyDescent="0.25">
      <c r="A665">
        <v>4</v>
      </c>
      <c r="B665">
        <v>12.85</v>
      </c>
    </row>
    <row r="666" spans="1:2" ht="15" customHeight="1" x14ac:dyDescent="0.25">
      <c r="A666">
        <v>2</v>
      </c>
      <c r="B666">
        <v>6.73</v>
      </c>
    </row>
    <row r="667" spans="1:2" ht="15" customHeight="1" x14ac:dyDescent="0.25">
      <c r="A667">
        <v>5</v>
      </c>
      <c r="B667">
        <v>8.77</v>
      </c>
    </row>
    <row r="668" spans="1:2" ht="15" customHeight="1" x14ac:dyDescent="0.25">
      <c r="A668">
        <v>3</v>
      </c>
      <c r="B668">
        <v>13.34</v>
      </c>
    </row>
    <row r="669" spans="1:2" ht="15" customHeight="1" x14ac:dyDescent="0.25">
      <c r="A669">
        <v>3</v>
      </c>
      <c r="B669">
        <v>7.22</v>
      </c>
    </row>
    <row r="670" spans="1:2" ht="15" customHeight="1" x14ac:dyDescent="0.25">
      <c r="A670">
        <v>3</v>
      </c>
      <c r="B670">
        <v>11.36</v>
      </c>
    </row>
    <row r="671" spans="1:2" ht="15" customHeight="1" x14ac:dyDescent="0.25">
      <c r="A671">
        <v>3</v>
      </c>
      <c r="B671">
        <v>13.65</v>
      </c>
    </row>
    <row r="672" spans="1:2" ht="15" customHeight="1" x14ac:dyDescent="0.25">
      <c r="A672">
        <v>5</v>
      </c>
      <c r="B672">
        <v>15.18</v>
      </c>
    </row>
    <row r="673" spans="1:2" ht="15" customHeight="1" x14ac:dyDescent="0.25">
      <c r="A673">
        <v>6</v>
      </c>
      <c r="B673">
        <v>12.19</v>
      </c>
    </row>
    <row r="674" spans="1:2" ht="15" customHeight="1" x14ac:dyDescent="0.25">
      <c r="A674">
        <v>4</v>
      </c>
      <c r="B674">
        <v>12.38</v>
      </c>
    </row>
    <row r="675" spans="1:2" ht="15" customHeight="1" x14ac:dyDescent="0.25">
      <c r="A675">
        <v>6</v>
      </c>
      <c r="B675">
        <v>13.44</v>
      </c>
    </row>
    <row r="676" spans="1:2" ht="15" customHeight="1" x14ac:dyDescent="0.25">
      <c r="A676">
        <v>4</v>
      </c>
      <c r="B676">
        <v>39.200000000000003</v>
      </c>
    </row>
    <row r="677" spans="1:2" ht="15" customHeight="1" x14ac:dyDescent="0.25">
      <c r="A677">
        <v>4</v>
      </c>
      <c r="B677">
        <v>9.77</v>
      </c>
    </row>
    <row r="678" spans="1:2" ht="15" customHeight="1" x14ac:dyDescent="0.25">
      <c r="A678">
        <v>5</v>
      </c>
      <c r="B678">
        <v>14.03</v>
      </c>
    </row>
    <row r="679" spans="1:2" ht="15" customHeight="1" x14ac:dyDescent="0.25">
      <c r="A679">
        <v>4</v>
      </c>
      <c r="B679">
        <v>3.71</v>
      </c>
    </row>
    <row r="680" spans="1:2" ht="15" customHeight="1" x14ac:dyDescent="0.25">
      <c r="A680">
        <v>4</v>
      </c>
      <c r="B680">
        <v>13.3</v>
      </c>
    </row>
    <row r="681" spans="1:2" ht="15" customHeight="1" x14ac:dyDescent="0.25">
      <c r="A681">
        <v>5</v>
      </c>
      <c r="B681">
        <v>23.83</v>
      </c>
    </row>
    <row r="682" spans="1:2" ht="15" customHeight="1" x14ac:dyDescent="0.25">
      <c r="A682">
        <v>4</v>
      </c>
      <c r="B682">
        <v>14.11</v>
      </c>
    </row>
    <row r="683" spans="1:2" ht="15" customHeight="1" x14ac:dyDescent="0.25">
      <c r="A683">
        <v>5</v>
      </c>
      <c r="B683">
        <v>19.47</v>
      </c>
    </row>
    <row r="684" spans="1:2" ht="15" customHeight="1" x14ac:dyDescent="0.25">
      <c r="A684">
        <v>5</v>
      </c>
      <c r="B684">
        <v>26.12</v>
      </c>
    </row>
    <row r="685" spans="1:2" ht="15" customHeight="1" x14ac:dyDescent="0.25">
      <c r="A685">
        <v>3</v>
      </c>
      <c r="B685">
        <v>13.8</v>
      </c>
    </row>
    <row r="686" spans="1:2" ht="15" customHeight="1" x14ac:dyDescent="0.25">
      <c r="A686">
        <v>5</v>
      </c>
      <c r="B686">
        <v>7.3</v>
      </c>
    </row>
    <row r="687" spans="1:2" ht="15" customHeight="1" x14ac:dyDescent="0.25">
      <c r="A687">
        <v>6</v>
      </c>
      <c r="B687">
        <v>36.619999999999997</v>
      </c>
    </row>
    <row r="688" spans="1:2" ht="15" customHeight="1" x14ac:dyDescent="0.25">
      <c r="A688">
        <v>3</v>
      </c>
      <c r="B688">
        <v>7.2</v>
      </c>
    </row>
    <row r="689" spans="1:2" ht="15" customHeight="1" x14ac:dyDescent="0.25">
      <c r="A689">
        <v>4</v>
      </c>
      <c r="B689">
        <v>16.8</v>
      </c>
    </row>
    <row r="690" spans="1:2" ht="15" customHeight="1" x14ac:dyDescent="0.25">
      <c r="A690">
        <v>3</v>
      </c>
      <c r="B690">
        <v>4.91</v>
      </c>
    </row>
    <row r="691" spans="1:2" ht="15" customHeight="1" x14ac:dyDescent="0.25">
      <c r="A691">
        <v>5</v>
      </c>
      <c r="B691">
        <v>8.57</v>
      </c>
    </row>
    <row r="692" spans="1:2" ht="15" customHeight="1" x14ac:dyDescent="0.25">
      <c r="A692">
        <v>5</v>
      </c>
      <c r="B692">
        <v>6.44</v>
      </c>
    </row>
    <row r="693" spans="1:2" ht="15" customHeight="1" x14ac:dyDescent="0.25">
      <c r="A693">
        <v>3</v>
      </c>
      <c r="B693">
        <v>16.510000000000002</v>
      </c>
    </row>
    <row r="694" spans="1:2" ht="15" customHeight="1" x14ac:dyDescent="0.25">
      <c r="A694">
        <v>3</v>
      </c>
      <c r="B694">
        <v>10.88</v>
      </c>
    </row>
    <row r="695" spans="1:2" ht="15" customHeight="1" x14ac:dyDescent="0.25">
      <c r="A695">
        <v>2</v>
      </c>
      <c r="B695">
        <v>15.75</v>
      </c>
    </row>
    <row r="696" spans="1:2" ht="15" customHeight="1" x14ac:dyDescent="0.25">
      <c r="A696">
        <v>5</v>
      </c>
      <c r="B696">
        <v>10.73</v>
      </c>
    </row>
    <row r="697" spans="1:2" ht="15" customHeight="1" x14ac:dyDescent="0.25">
      <c r="A697">
        <v>4</v>
      </c>
      <c r="B697">
        <v>2.48</v>
      </c>
    </row>
    <row r="698" spans="1:2" ht="15" customHeight="1" x14ac:dyDescent="0.25">
      <c r="A698">
        <v>6</v>
      </c>
      <c r="B698">
        <v>9</v>
      </c>
    </row>
    <row r="699" spans="1:2" ht="15" customHeight="1" x14ac:dyDescent="0.25">
      <c r="A699">
        <v>4</v>
      </c>
      <c r="B699">
        <v>10.95</v>
      </c>
    </row>
    <row r="700" spans="1:2" ht="15" customHeight="1" x14ac:dyDescent="0.25">
      <c r="A700">
        <v>5</v>
      </c>
      <c r="B700">
        <v>7.98</v>
      </c>
    </row>
    <row r="701" spans="1:2" ht="15" customHeight="1" x14ac:dyDescent="0.25">
      <c r="A701">
        <v>3</v>
      </c>
      <c r="B701">
        <v>8.59</v>
      </c>
    </row>
    <row r="702" spans="1:2" ht="15" customHeight="1" x14ac:dyDescent="0.25">
      <c r="A702">
        <v>4</v>
      </c>
      <c r="B702">
        <v>19.07</v>
      </c>
    </row>
    <row r="703" spans="1:2" ht="15" customHeight="1" x14ac:dyDescent="0.25">
      <c r="A703">
        <v>4</v>
      </c>
      <c r="B703">
        <v>8.56</v>
      </c>
    </row>
    <row r="704" spans="1:2" ht="15" customHeight="1" x14ac:dyDescent="0.25">
      <c r="A704">
        <v>5</v>
      </c>
      <c r="B704">
        <v>12.41</v>
      </c>
    </row>
    <row r="705" spans="1:2" ht="15" customHeight="1" x14ac:dyDescent="0.25">
      <c r="A705">
        <v>4</v>
      </c>
      <c r="B705">
        <v>29.34</v>
      </c>
    </row>
    <row r="706" spans="1:2" ht="15" customHeight="1" x14ac:dyDescent="0.25">
      <c r="A706">
        <v>4</v>
      </c>
      <c r="B706">
        <v>31.56</v>
      </c>
    </row>
    <row r="707" spans="1:2" ht="15" customHeight="1" x14ac:dyDescent="0.25">
      <c r="A707">
        <v>4</v>
      </c>
      <c r="B707">
        <v>16.420000000000002</v>
      </c>
    </row>
    <row r="708" spans="1:2" ht="15" customHeight="1" x14ac:dyDescent="0.25">
      <c r="A708">
        <v>5</v>
      </c>
      <c r="B708">
        <v>12.35</v>
      </c>
    </row>
    <row r="709" spans="1:2" ht="15" customHeight="1" x14ac:dyDescent="0.25">
      <c r="A709">
        <v>5</v>
      </c>
      <c r="B709">
        <v>20.16</v>
      </c>
    </row>
    <row r="710" spans="1:2" ht="15" customHeight="1" x14ac:dyDescent="0.25">
      <c r="A710">
        <v>5</v>
      </c>
      <c r="B710">
        <v>22.41</v>
      </c>
    </row>
    <row r="711" spans="1:2" ht="15" customHeight="1" x14ac:dyDescent="0.25">
      <c r="A711">
        <v>3</v>
      </c>
      <c r="B711">
        <v>8.31</v>
      </c>
    </row>
    <row r="712" spans="1:2" ht="15" customHeight="1" x14ac:dyDescent="0.25">
      <c r="A712">
        <v>4</v>
      </c>
      <c r="B712">
        <v>14.22</v>
      </c>
    </row>
    <row r="713" spans="1:2" ht="15" customHeight="1" x14ac:dyDescent="0.25">
      <c r="A713">
        <v>2</v>
      </c>
      <c r="B713">
        <v>3.19</v>
      </c>
    </row>
    <row r="714" spans="1:2" ht="15" customHeight="1" x14ac:dyDescent="0.25">
      <c r="A714">
        <v>2</v>
      </c>
      <c r="B714">
        <v>9.58</v>
      </c>
    </row>
    <row r="715" spans="1:2" ht="15" customHeight="1" x14ac:dyDescent="0.25">
      <c r="A715">
        <v>6</v>
      </c>
      <c r="B715">
        <v>13.22</v>
      </c>
    </row>
    <row r="716" spans="1:2" ht="15" customHeight="1" x14ac:dyDescent="0.25">
      <c r="A716">
        <v>3</v>
      </c>
      <c r="B716">
        <v>17.64</v>
      </c>
    </row>
    <row r="717" spans="1:2" ht="15" customHeight="1" x14ac:dyDescent="0.25">
      <c r="A717">
        <v>5</v>
      </c>
      <c r="B717">
        <v>26.36</v>
      </c>
    </row>
    <row r="718" spans="1:2" ht="15" customHeight="1" x14ac:dyDescent="0.25">
      <c r="A718">
        <v>6</v>
      </c>
      <c r="B718">
        <v>20.59</v>
      </c>
    </row>
    <row r="719" spans="1:2" ht="15" customHeight="1" x14ac:dyDescent="0.25">
      <c r="A719">
        <v>6</v>
      </c>
      <c r="B719">
        <v>15.05</v>
      </c>
    </row>
    <row r="720" spans="1:2" ht="15" customHeight="1" x14ac:dyDescent="0.25">
      <c r="A720">
        <v>4</v>
      </c>
      <c r="B720">
        <v>32.51</v>
      </c>
    </row>
    <row r="721" spans="1:2" ht="15" customHeight="1" x14ac:dyDescent="0.25">
      <c r="A721">
        <v>1</v>
      </c>
      <c r="B721">
        <v>4.26</v>
      </c>
    </row>
    <row r="722" spans="1:2" ht="15" customHeight="1" x14ac:dyDescent="0.25">
      <c r="A722">
        <v>3</v>
      </c>
      <c r="B722">
        <v>19.14</v>
      </c>
    </row>
    <row r="723" spans="1:2" ht="15" customHeight="1" x14ac:dyDescent="0.25">
      <c r="A723">
        <v>3</v>
      </c>
      <c r="B723">
        <v>10.92</v>
      </c>
    </row>
    <row r="724" spans="1:2" ht="15" customHeight="1" x14ac:dyDescent="0.25">
      <c r="A724">
        <v>6</v>
      </c>
      <c r="B724">
        <v>5.43</v>
      </c>
    </row>
    <row r="725" spans="1:2" ht="15" customHeight="1" x14ac:dyDescent="0.25">
      <c r="A725">
        <v>5</v>
      </c>
      <c r="B725">
        <v>16.12</v>
      </c>
    </row>
    <row r="726" spans="1:2" ht="15" customHeight="1" x14ac:dyDescent="0.25">
      <c r="A726">
        <v>3</v>
      </c>
      <c r="B726">
        <v>15.12</v>
      </c>
    </row>
    <row r="727" spans="1:2" ht="15" customHeight="1" x14ac:dyDescent="0.25">
      <c r="A727">
        <v>4</v>
      </c>
      <c r="B727">
        <v>20.86</v>
      </c>
    </row>
    <row r="728" spans="1:2" ht="15" customHeight="1" x14ac:dyDescent="0.25">
      <c r="A728">
        <v>4</v>
      </c>
      <c r="B728">
        <v>8.6300000000000008</v>
      </c>
    </row>
    <row r="729" spans="1:2" ht="15" customHeight="1" x14ac:dyDescent="0.25">
      <c r="A729">
        <v>4</v>
      </c>
      <c r="B729">
        <v>6.09</v>
      </c>
    </row>
    <row r="730" spans="1:2" ht="15" customHeight="1" x14ac:dyDescent="0.25">
      <c r="A730">
        <v>2</v>
      </c>
      <c r="B730">
        <v>8.69</v>
      </c>
    </row>
    <row r="731" spans="1:2" ht="15" customHeight="1" x14ac:dyDescent="0.25">
      <c r="A731">
        <v>4</v>
      </c>
      <c r="B731">
        <v>19.3</v>
      </c>
    </row>
    <row r="732" spans="1:2" ht="15" customHeight="1" x14ac:dyDescent="0.25">
      <c r="A732">
        <v>5</v>
      </c>
      <c r="B732">
        <v>18.41</v>
      </c>
    </row>
    <row r="733" spans="1:2" ht="15" customHeight="1" x14ac:dyDescent="0.25">
      <c r="A733">
        <v>3</v>
      </c>
      <c r="B733">
        <v>17.260000000000002</v>
      </c>
    </row>
    <row r="734" spans="1:2" ht="15" customHeight="1" x14ac:dyDescent="0.25">
      <c r="A734">
        <v>2</v>
      </c>
      <c r="B734">
        <v>1.22</v>
      </c>
    </row>
    <row r="735" spans="1:2" ht="15" customHeight="1" x14ac:dyDescent="0.25">
      <c r="A735">
        <v>5</v>
      </c>
      <c r="B735">
        <v>12.35</v>
      </c>
    </row>
    <row r="736" spans="1:2" ht="15" customHeight="1" x14ac:dyDescent="0.25">
      <c r="A736">
        <v>3</v>
      </c>
      <c r="B736">
        <v>10.38</v>
      </c>
    </row>
    <row r="737" spans="1:2" ht="15" customHeight="1" x14ac:dyDescent="0.25">
      <c r="A737">
        <v>2</v>
      </c>
      <c r="B737">
        <v>10.92</v>
      </c>
    </row>
    <row r="738" spans="1:2" ht="15" customHeight="1" x14ac:dyDescent="0.25">
      <c r="A738">
        <v>6</v>
      </c>
      <c r="B738">
        <v>41.69</v>
      </c>
    </row>
    <row r="739" spans="1:2" ht="15" customHeight="1" x14ac:dyDescent="0.25">
      <c r="A739">
        <v>6</v>
      </c>
      <c r="B739">
        <v>4.59</v>
      </c>
    </row>
    <row r="740" spans="1:2" ht="15" customHeight="1" x14ac:dyDescent="0.25">
      <c r="A740">
        <v>5</v>
      </c>
      <c r="B740">
        <v>11.04</v>
      </c>
    </row>
    <row r="741" spans="1:2" ht="15" customHeight="1" x14ac:dyDescent="0.25">
      <c r="A741">
        <v>4</v>
      </c>
      <c r="B741">
        <v>1.95</v>
      </c>
    </row>
    <row r="742" spans="1:2" ht="15" customHeight="1" x14ac:dyDescent="0.25">
      <c r="A742">
        <v>3</v>
      </c>
      <c r="B742">
        <v>5.04</v>
      </c>
    </row>
    <row r="743" spans="1:2" ht="15" customHeight="1" x14ac:dyDescent="0.25">
      <c r="A743">
        <v>4</v>
      </c>
      <c r="B743">
        <v>15.48</v>
      </c>
    </row>
    <row r="744" spans="1:2" ht="15" customHeight="1" x14ac:dyDescent="0.25">
      <c r="A744">
        <v>5</v>
      </c>
      <c r="B744">
        <v>10.88</v>
      </c>
    </row>
    <row r="745" spans="1:2" ht="15" customHeight="1" x14ac:dyDescent="0.25">
      <c r="A745">
        <v>5</v>
      </c>
      <c r="B745">
        <v>13.11</v>
      </c>
    </row>
    <row r="746" spans="1:2" ht="15" customHeight="1" x14ac:dyDescent="0.25">
      <c r="A746">
        <v>4</v>
      </c>
      <c r="B746">
        <v>11.14</v>
      </c>
    </row>
    <row r="747" spans="1:2" ht="15" customHeight="1" x14ac:dyDescent="0.25">
      <c r="A747">
        <v>4</v>
      </c>
      <c r="B747">
        <v>3.12</v>
      </c>
    </row>
    <row r="748" spans="1:2" ht="15" customHeight="1" x14ac:dyDescent="0.25">
      <c r="A748">
        <v>4</v>
      </c>
      <c r="B748">
        <v>7.1</v>
      </c>
    </row>
    <row r="749" spans="1:2" ht="15" customHeight="1" x14ac:dyDescent="0.25">
      <c r="A749">
        <v>3</v>
      </c>
      <c r="B749">
        <v>15.64</v>
      </c>
    </row>
    <row r="750" spans="1:2" ht="15" customHeight="1" x14ac:dyDescent="0.25">
      <c r="A750">
        <v>5</v>
      </c>
      <c r="B750">
        <v>22.14</v>
      </c>
    </row>
    <row r="751" spans="1:2" ht="15" customHeight="1" x14ac:dyDescent="0.25">
      <c r="A751">
        <v>1</v>
      </c>
      <c r="B751">
        <v>9.02</v>
      </c>
    </row>
    <row r="752" spans="1:2" ht="15" customHeight="1" x14ac:dyDescent="0.25">
      <c r="A752">
        <v>4</v>
      </c>
      <c r="B752">
        <v>11.44</v>
      </c>
    </row>
    <row r="753" spans="1:2" ht="15" customHeight="1" x14ac:dyDescent="0.25">
      <c r="A753">
        <v>5</v>
      </c>
      <c r="B753">
        <v>23.12</v>
      </c>
    </row>
    <row r="754" spans="1:2" ht="15" customHeight="1" x14ac:dyDescent="0.25">
      <c r="A754">
        <v>5</v>
      </c>
      <c r="B754">
        <v>9.67</v>
      </c>
    </row>
    <row r="755" spans="1:2" ht="15" customHeight="1" x14ac:dyDescent="0.25">
      <c r="A755">
        <v>5</v>
      </c>
      <c r="B755">
        <v>15.09</v>
      </c>
    </row>
    <row r="756" spans="1:2" ht="15" customHeight="1" x14ac:dyDescent="0.25">
      <c r="A756">
        <v>3</v>
      </c>
      <c r="B756">
        <v>20.98</v>
      </c>
    </row>
    <row r="757" spans="1:2" ht="15" customHeight="1" x14ac:dyDescent="0.25">
      <c r="A757">
        <v>5</v>
      </c>
      <c r="B757">
        <v>2.76</v>
      </c>
    </row>
    <row r="758" spans="1:2" ht="15" customHeight="1" x14ac:dyDescent="0.25">
      <c r="A758">
        <v>3</v>
      </c>
      <c r="B758">
        <v>9.25</v>
      </c>
    </row>
    <row r="759" spans="1:2" ht="15" customHeight="1" x14ac:dyDescent="0.25">
      <c r="A759">
        <v>6</v>
      </c>
      <c r="B759">
        <v>4.4400000000000004</v>
      </c>
    </row>
    <row r="760" spans="1:2" ht="15" customHeight="1" x14ac:dyDescent="0.25">
      <c r="A760">
        <v>4</v>
      </c>
      <c r="B760">
        <v>7.61</v>
      </c>
    </row>
    <row r="761" spans="1:2" ht="15" customHeight="1" x14ac:dyDescent="0.25">
      <c r="A761">
        <v>3</v>
      </c>
      <c r="B761">
        <v>14.85</v>
      </c>
    </row>
    <row r="762" spans="1:2" ht="15" customHeight="1" x14ac:dyDescent="0.25">
      <c r="A762">
        <v>2</v>
      </c>
      <c r="B762">
        <v>3.82</v>
      </c>
    </row>
    <row r="763" spans="1:2" ht="15" customHeight="1" x14ac:dyDescent="0.25">
      <c r="A763">
        <v>3</v>
      </c>
      <c r="B763">
        <v>11.92</v>
      </c>
    </row>
    <row r="764" spans="1:2" ht="15" customHeight="1" x14ac:dyDescent="0.25">
      <c r="A764">
        <v>5</v>
      </c>
      <c r="B764">
        <v>9.24</v>
      </c>
    </row>
    <row r="765" spans="1:2" ht="15" customHeight="1" x14ac:dyDescent="0.25">
      <c r="A765">
        <v>2</v>
      </c>
      <c r="B765">
        <v>8.42</v>
      </c>
    </row>
    <row r="766" spans="1:2" ht="15" customHeight="1" x14ac:dyDescent="0.25">
      <c r="A766">
        <v>4</v>
      </c>
      <c r="B766">
        <v>8.91</v>
      </c>
    </row>
    <row r="767" spans="1:2" ht="15" customHeight="1" x14ac:dyDescent="0.25">
      <c r="A767">
        <v>4</v>
      </c>
      <c r="B767">
        <v>23.1</v>
      </c>
    </row>
    <row r="768" spans="1:2" ht="15" customHeight="1" x14ac:dyDescent="0.25">
      <c r="A768">
        <v>5</v>
      </c>
      <c r="B768">
        <v>6.69</v>
      </c>
    </row>
    <row r="769" spans="1:2" ht="15" customHeight="1" x14ac:dyDescent="0.25">
      <c r="A769">
        <v>3</v>
      </c>
      <c r="B769">
        <v>10.6</v>
      </c>
    </row>
    <row r="770" spans="1:2" ht="15" customHeight="1" x14ac:dyDescent="0.25">
      <c r="A770">
        <v>4</v>
      </c>
      <c r="B770">
        <v>4.0199999999999996</v>
      </c>
    </row>
    <row r="771" spans="1:2" ht="15" customHeight="1" x14ac:dyDescent="0.25">
      <c r="A771">
        <v>4</v>
      </c>
      <c r="B771">
        <v>9.4700000000000006</v>
      </c>
    </row>
    <row r="772" spans="1:2" ht="15" customHeight="1" x14ac:dyDescent="0.25">
      <c r="A772">
        <v>3</v>
      </c>
      <c r="B772">
        <v>2.66</v>
      </c>
    </row>
    <row r="773" spans="1:2" ht="15" customHeight="1" x14ac:dyDescent="0.25">
      <c r="A773">
        <v>3</v>
      </c>
      <c r="B773">
        <v>1.02</v>
      </c>
    </row>
    <row r="774" spans="1:2" ht="15" customHeight="1" x14ac:dyDescent="0.25">
      <c r="A774">
        <v>4</v>
      </c>
      <c r="B774">
        <v>29.25</v>
      </c>
    </row>
    <row r="775" spans="1:2" ht="15" customHeight="1" x14ac:dyDescent="0.25">
      <c r="A775">
        <v>3</v>
      </c>
      <c r="B775">
        <v>22.68</v>
      </c>
    </row>
    <row r="776" spans="1:2" ht="15" customHeight="1" x14ac:dyDescent="0.25">
      <c r="A776">
        <v>7</v>
      </c>
      <c r="B776">
        <v>11.9</v>
      </c>
    </row>
    <row r="777" spans="1:2" ht="15" customHeight="1" x14ac:dyDescent="0.25">
      <c r="A777">
        <v>5</v>
      </c>
      <c r="B777">
        <v>16.04</v>
      </c>
    </row>
    <row r="778" spans="1:2" ht="15" customHeight="1" x14ac:dyDescent="0.25">
      <c r="A778">
        <v>2</v>
      </c>
      <c r="B778">
        <v>1.66</v>
      </c>
    </row>
    <row r="779" spans="1:2" ht="15" customHeight="1" x14ac:dyDescent="0.25">
      <c r="A779">
        <v>3</v>
      </c>
      <c r="B779">
        <v>23.98</v>
      </c>
    </row>
    <row r="780" spans="1:2" ht="15" customHeight="1" x14ac:dyDescent="0.25">
      <c r="A780">
        <v>4</v>
      </c>
      <c r="B780">
        <v>11.86</v>
      </c>
    </row>
    <row r="781" spans="1:2" ht="15" customHeight="1" x14ac:dyDescent="0.25">
      <c r="A781">
        <v>3</v>
      </c>
      <c r="B781">
        <v>24.88</v>
      </c>
    </row>
    <row r="782" spans="1:2" ht="15" customHeight="1" x14ac:dyDescent="0.25">
      <c r="A782">
        <v>3</v>
      </c>
      <c r="B782">
        <v>12.05</v>
      </c>
    </row>
    <row r="783" spans="1:2" ht="15" customHeight="1" x14ac:dyDescent="0.25">
      <c r="A783">
        <v>5</v>
      </c>
      <c r="B783">
        <v>8.7799999999999994</v>
      </c>
    </row>
    <row r="784" spans="1:2" ht="15" customHeight="1" x14ac:dyDescent="0.25">
      <c r="A784">
        <v>4</v>
      </c>
      <c r="B784">
        <v>9.65</v>
      </c>
    </row>
    <row r="785" spans="1:2" ht="15" customHeight="1" x14ac:dyDescent="0.25">
      <c r="A785">
        <v>4</v>
      </c>
      <c r="B785">
        <v>9.0299999999999994</v>
      </c>
    </row>
    <row r="786" spans="1:2" ht="15" customHeight="1" x14ac:dyDescent="0.25">
      <c r="A786">
        <v>3</v>
      </c>
      <c r="B786">
        <v>16.13</v>
      </c>
    </row>
    <row r="787" spans="1:2" ht="15" customHeight="1" x14ac:dyDescent="0.25">
      <c r="A787">
        <v>5</v>
      </c>
      <c r="B787">
        <v>4.82</v>
      </c>
    </row>
    <row r="788" spans="1:2" ht="15" customHeight="1" x14ac:dyDescent="0.25">
      <c r="A788">
        <v>6</v>
      </c>
      <c r="B788">
        <v>45.96</v>
      </c>
    </row>
    <row r="789" spans="1:2" ht="15" customHeight="1" x14ac:dyDescent="0.25">
      <c r="A789">
        <v>6</v>
      </c>
      <c r="B789">
        <v>8.4</v>
      </c>
    </row>
    <row r="790" spans="1:2" ht="15" customHeight="1" x14ac:dyDescent="0.25">
      <c r="A790">
        <v>4</v>
      </c>
      <c r="B790">
        <v>1.66</v>
      </c>
    </row>
    <row r="791" spans="1:2" ht="15" customHeight="1" x14ac:dyDescent="0.25">
      <c r="A791">
        <v>4</v>
      </c>
      <c r="B791">
        <v>10.95</v>
      </c>
    </row>
    <row r="792" spans="1:2" ht="15" customHeight="1" x14ac:dyDescent="0.25">
      <c r="A792">
        <v>4</v>
      </c>
      <c r="B792">
        <v>6.27</v>
      </c>
    </row>
    <row r="793" spans="1:2" ht="15" customHeight="1" x14ac:dyDescent="0.25">
      <c r="A793">
        <v>5</v>
      </c>
      <c r="B793">
        <v>20.53</v>
      </c>
    </row>
    <row r="794" spans="1:2" ht="15" customHeight="1" x14ac:dyDescent="0.25">
      <c r="A794">
        <v>5</v>
      </c>
      <c r="B794">
        <v>14.04</v>
      </c>
    </row>
    <row r="795" spans="1:2" ht="15" customHeight="1" x14ac:dyDescent="0.25">
      <c r="A795">
        <v>5</v>
      </c>
      <c r="B795">
        <v>5.71</v>
      </c>
    </row>
    <row r="796" spans="1:2" ht="15" customHeight="1" x14ac:dyDescent="0.25">
      <c r="A796">
        <v>5</v>
      </c>
      <c r="B796">
        <v>21.22</v>
      </c>
    </row>
    <row r="797" spans="1:2" ht="15" customHeight="1" x14ac:dyDescent="0.25">
      <c r="A797">
        <v>4</v>
      </c>
      <c r="B797">
        <v>19.260000000000002</v>
      </c>
    </row>
    <row r="798" spans="1:2" ht="15" customHeight="1" x14ac:dyDescent="0.25">
      <c r="A798">
        <v>4</v>
      </c>
      <c r="B798">
        <v>27.22</v>
      </c>
    </row>
    <row r="799" spans="1:2" ht="15" customHeight="1" x14ac:dyDescent="0.25">
      <c r="A799">
        <v>5</v>
      </c>
      <c r="B799">
        <v>31.9</v>
      </c>
    </row>
    <row r="800" spans="1:2" ht="15" customHeight="1" x14ac:dyDescent="0.25">
      <c r="A800">
        <v>6</v>
      </c>
      <c r="B800">
        <v>21.11</v>
      </c>
    </row>
    <row r="801" spans="1:2" ht="15" customHeight="1" x14ac:dyDescent="0.25">
      <c r="A801">
        <v>6</v>
      </c>
      <c r="B801">
        <v>12.19</v>
      </c>
    </row>
    <row r="802" spans="1:2" ht="15" customHeight="1" x14ac:dyDescent="0.25">
      <c r="A802">
        <v>4</v>
      </c>
      <c r="B802">
        <v>11.83</v>
      </c>
    </row>
    <row r="803" spans="1:2" ht="15" customHeight="1" x14ac:dyDescent="0.25">
      <c r="A803">
        <v>3</v>
      </c>
      <c r="B803">
        <v>6.11</v>
      </c>
    </row>
    <row r="804" spans="1:2" ht="15" customHeight="1" x14ac:dyDescent="0.25">
      <c r="A804">
        <v>5</v>
      </c>
      <c r="B804">
        <v>7.49</v>
      </c>
    </row>
    <row r="805" spans="1:2" ht="15" customHeight="1" x14ac:dyDescent="0.25">
      <c r="A805">
        <v>3</v>
      </c>
      <c r="B805">
        <v>7.18</v>
      </c>
    </row>
    <row r="806" spans="1:2" ht="15" customHeight="1" x14ac:dyDescent="0.25">
      <c r="A806">
        <v>3</v>
      </c>
      <c r="B806">
        <v>34.200000000000003</v>
      </c>
    </row>
    <row r="807" spans="1:2" ht="15" customHeight="1" x14ac:dyDescent="0.25">
      <c r="A807">
        <v>5</v>
      </c>
      <c r="B807">
        <v>23.81</v>
      </c>
    </row>
    <row r="808" spans="1:2" ht="15" customHeight="1" x14ac:dyDescent="0.25">
      <c r="A808">
        <v>3</v>
      </c>
      <c r="B808">
        <v>1.86</v>
      </c>
    </row>
    <row r="809" spans="1:2" ht="15" customHeight="1" x14ac:dyDescent="0.25">
      <c r="A809">
        <v>4</v>
      </c>
      <c r="B809">
        <v>7.62</v>
      </c>
    </row>
    <row r="810" spans="1:2" ht="15" customHeight="1" x14ac:dyDescent="0.25">
      <c r="A810">
        <v>4</v>
      </c>
      <c r="B810">
        <v>25.99</v>
      </c>
    </row>
    <row r="811" spans="1:2" ht="15" customHeight="1" x14ac:dyDescent="0.25">
      <c r="A811">
        <v>4</v>
      </c>
      <c r="B811">
        <v>21.8</v>
      </c>
    </row>
    <row r="812" spans="1:2" ht="15" customHeight="1" x14ac:dyDescent="0.25">
      <c r="A812">
        <v>4</v>
      </c>
      <c r="B812">
        <v>17.88</v>
      </c>
    </row>
    <row r="813" spans="1:2" ht="15" customHeight="1" x14ac:dyDescent="0.25">
      <c r="A813">
        <v>3</v>
      </c>
      <c r="B813">
        <v>15.48</v>
      </c>
    </row>
    <row r="814" spans="1:2" ht="15" customHeight="1" x14ac:dyDescent="0.25">
      <c r="A814">
        <v>3</v>
      </c>
      <c r="B814">
        <v>14.92</v>
      </c>
    </row>
    <row r="815" spans="1:2" ht="15" customHeight="1" x14ac:dyDescent="0.25">
      <c r="A815">
        <v>3</v>
      </c>
      <c r="B815">
        <v>1.87</v>
      </c>
    </row>
    <row r="816" spans="1:2" ht="15" customHeight="1" x14ac:dyDescent="0.25">
      <c r="A816">
        <v>2</v>
      </c>
      <c r="B816">
        <v>9.77</v>
      </c>
    </row>
    <row r="817" spans="1:2" ht="15" customHeight="1" x14ac:dyDescent="0.25">
      <c r="A817">
        <v>5</v>
      </c>
      <c r="B817">
        <v>19.309999999999999</v>
      </c>
    </row>
    <row r="818" spans="1:2" ht="15" customHeight="1" x14ac:dyDescent="0.25">
      <c r="A818">
        <v>3</v>
      </c>
      <c r="B818">
        <v>8.0500000000000007</v>
      </c>
    </row>
    <row r="819" spans="1:2" ht="15" customHeight="1" x14ac:dyDescent="0.25">
      <c r="A819">
        <v>4</v>
      </c>
      <c r="B819">
        <v>7.54</v>
      </c>
    </row>
    <row r="820" spans="1:2" ht="15" customHeight="1" x14ac:dyDescent="0.25">
      <c r="A820">
        <v>5</v>
      </c>
      <c r="B820">
        <v>9.9700000000000006</v>
      </c>
    </row>
    <row r="821" spans="1:2" ht="15" customHeight="1" x14ac:dyDescent="0.25">
      <c r="A821">
        <v>3</v>
      </c>
      <c r="B821">
        <v>7.76</v>
      </c>
    </row>
    <row r="822" spans="1:2" ht="15" customHeight="1" x14ac:dyDescent="0.25">
      <c r="A822">
        <v>5</v>
      </c>
      <c r="B822">
        <v>15.71</v>
      </c>
    </row>
    <row r="823" spans="1:2" ht="15" customHeight="1" x14ac:dyDescent="0.25">
      <c r="A823">
        <v>2</v>
      </c>
      <c r="B823">
        <v>8.2899999999999991</v>
      </c>
    </row>
    <row r="824" spans="1:2" ht="15" customHeight="1" x14ac:dyDescent="0.25">
      <c r="A824">
        <v>5</v>
      </c>
      <c r="B824">
        <v>7.06</v>
      </c>
    </row>
    <row r="825" spans="1:2" ht="15" customHeight="1" x14ac:dyDescent="0.25">
      <c r="A825">
        <v>3</v>
      </c>
      <c r="B825">
        <v>23.7</v>
      </c>
    </row>
    <row r="826" spans="1:2" ht="15" customHeight="1" x14ac:dyDescent="0.25">
      <c r="A826">
        <v>3</v>
      </c>
      <c r="B826">
        <v>30.06</v>
      </c>
    </row>
    <row r="827" spans="1:2" ht="15" customHeight="1" x14ac:dyDescent="0.25">
      <c r="A827">
        <v>2</v>
      </c>
      <c r="B827">
        <v>5.7</v>
      </c>
    </row>
    <row r="828" spans="1:2" ht="15" customHeight="1" x14ac:dyDescent="0.25">
      <c r="A828">
        <v>5</v>
      </c>
      <c r="B828">
        <v>19.97</v>
      </c>
    </row>
    <row r="829" spans="1:2" ht="15" customHeight="1" x14ac:dyDescent="0.25">
      <c r="A829">
        <v>5</v>
      </c>
      <c r="B829">
        <v>18.079999999999998</v>
      </c>
    </row>
    <row r="830" spans="1:2" ht="15" customHeight="1" x14ac:dyDescent="0.25">
      <c r="A830">
        <v>6</v>
      </c>
      <c r="B830">
        <v>22.56</v>
      </c>
    </row>
    <row r="831" spans="1:2" ht="15" customHeight="1" x14ac:dyDescent="0.25">
      <c r="A831">
        <v>4</v>
      </c>
      <c r="B831">
        <v>38.5</v>
      </c>
    </row>
    <row r="832" spans="1:2" ht="15" customHeight="1" x14ac:dyDescent="0.25">
      <c r="A832">
        <v>3</v>
      </c>
      <c r="B832">
        <v>21.29</v>
      </c>
    </row>
    <row r="833" spans="1:2" ht="15" customHeight="1" x14ac:dyDescent="0.25">
      <c r="A833">
        <v>5</v>
      </c>
      <c r="B833">
        <v>6.14</v>
      </c>
    </row>
    <row r="834" spans="1:2" ht="15" customHeight="1" x14ac:dyDescent="0.25">
      <c r="A834">
        <v>4</v>
      </c>
      <c r="B834">
        <v>9.48</v>
      </c>
    </row>
    <row r="835" spans="1:2" ht="15" customHeight="1" x14ac:dyDescent="0.25">
      <c r="A835">
        <v>5</v>
      </c>
      <c r="B835">
        <v>17.5</v>
      </c>
    </row>
    <row r="836" spans="1:2" ht="15" customHeight="1" x14ac:dyDescent="0.25">
      <c r="A836">
        <v>3</v>
      </c>
      <c r="B836">
        <v>5.98</v>
      </c>
    </row>
    <row r="837" spans="1:2" ht="15" customHeight="1" x14ac:dyDescent="0.25">
      <c r="A837">
        <v>1</v>
      </c>
      <c r="B837">
        <v>2.31</v>
      </c>
    </row>
    <row r="838" spans="1:2" ht="15" customHeight="1" x14ac:dyDescent="0.25">
      <c r="A838">
        <v>5</v>
      </c>
      <c r="B838">
        <v>15.48</v>
      </c>
    </row>
    <row r="839" spans="1:2" ht="15" customHeight="1" x14ac:dyDescent="0.25">
      <c r="A839">
        <v>3</v>
      </c>
      <c r="B839">
        <v>5.08</v>
      </c>
    </row>
    <row r="840" spans="1:2" ht="15" customHeight="1" x14ac:dyDescent="0.25">
      <c r="A840">
        <v>4</v>
      </c>
      <c r="B840">
        <v>3.19</v>
      </c>
    </row>
    <row r="841" spans="1:2" ht="15" customHeight="1" x14ac:dyDescent="0.25">
      <c r="A841">
        <v>5</v>
      </c>
      <c r="B841">
        <v>10.08</v>
      </c>
    </row>
    <row r="842" spans="1:2" ht="15" customHeight="1" x14ac:dyDescent="0.25">
      <c r="A842">
        <v>5</v>
      </c>
      <c r="B842">
        <v>18.22</v>
      </c>
    </row>
    <row r="843" spans="1:2" ht="15" customHeight="1" x14ac:dyDescent="0.25">
      <c r="A843">
        <v>3</v>
      </c>
      <c r="B843">
        <v>9.36</v>
      </c>
    </row>
    <row r="844" spans="1:2" ht="15" customHeight="1" x14ac:dyDescent="0.25">
      <c r="A844">
        <v>4</v>
      </c>
      <c r="B844">
        <v>12.51</v>
      </c>
    </row>
    <row r="845" spans="1:2" ht="15" customHeight="1" x14ac:dyDescent="0.25">
      <c r="A845">
        <v>5</v>
      </c>
      <c r="B845">
        <v>12.26</v>
      </c>
    </row>
    <row r="846" spans="1:2" ht="15" customHeight="1" x14ac:dyDescent="0.25">
      <c r="A846">
        <v>5</v>
      </c>
      <c r="B846">
        <v>22.12</v>
      </c>
    </row>
    <row r="847" spans="1:2" ht="15" customHeight="1" x14ac:dyDescent="0.25">
      <c r="A847">
        <v>2</v>
      </c>
      <c r="B847">
        <v>11.89</v>
      </c>
    </row>
    <row r="848" spans="1:2" ht="15" customHeight="1" x14ac:dyDescent="0.25">
      <c r="A848">
        <v>5</v>
      </c>
      <c r="B848">
        <v>3.84</v>
      </c>
    </row>
    <row r="849" spans="1:2" ht="15" customHeight="1" x14ac:dyDescent="0.25">
      <c r="A849">
        <v>4</v>
      </c>
      <c r="B849">
        <v>8.6999999999999993</v>
      </c>
    </row>
    <row r="850" spans="1:2" ht="15" customHeight="1" x14ac:dyDescent="0.25">
      <c r="A850">
        <v>5</v>
      </c>
      <c r="B850">
        <v>2.2400000000000002</v>
      </c>
    </row>
    <row r="851" spans="1:2" ht="15" customHeight="1" x14ac:dyDescent="0.25">
      <c r="A851">
        <v>4</v>
      </c>
      <c r="B851">
        <v>1.46</v>
      </c>
    </row>
    <row r="852" spans="1:2" ht="15" customHeight="1" x14ac:dyDescent="0.25">
      <c r="A852">
        <v>4</v>
      </c>
      <c r="B852">
        <v>1.58</v>
      </c>
    </row>
    <row r="853" spans="1:2" ht="15" customHeight="1" x14ac:dyDescent="0.25">
      <c r="A853">
        <v>1</v>
      </c>
      <c r="B853">
        <v>7.05</v>
      </c>
    </row>
    <row r="854" spans="1:2" ht="15" customHeight="1" x14ac:dyDescent="0.25">
      <c r="A854">
        <v>4</v>
      </c>
      <c r="B854">
        <v>9.5399999999999991</v>
      </c>
    </row>
    <row r="855" spans="1:2" ht="15" customHeight="1" x14ac:dyDescent="0.25">
      <c r="A855">
        <v>3</v>
      </c>
      <c r="B855">
        <v>20.83</v>
      </c>
    </row>
    <row r="856" spans="1:2" ht="15" customHeight="1" x14ac:dyDescent="0.25">
      <c r="A856">
        <v>6</v>
      </c>
      <c r="B856">
        <v>26.32</v>
      </c>
    </row>
    <row r="857" spans="1:2" ht="15" customHeight="1" x14ac:dyDescent="0.25">
      <c r="A857">
        <v>5</v>
      </c>
      <c r="B857">
        <v>5.4</v>
      </c>
    </row>
    <row r="858" spans="1:2" ht="15" customHeight="1" x14ac:dyDescent="0.25">
      <c r="A858">
        <v>4</v>
      </c>
      <c r="B858">
        <v>3.2</v>
      </c>
    </row>
    <row r="859" spans="1:2" ht="15" customHeight="1" x14ac:dyDescent="0.25">
      <c r="A859">
        <v>5</v>
      </c>
      <c r="B859">
        <v>15.25</v>
      </c>
    </row>
    <row r="860" spans="1:2" ht="15" customHeight="1" x14ac:dyDescent="0.25">
      <c r="A860">
        <v>4</v>
      </c>
      <c r="B860">
        <v>17.88</v>
      </c>
    </row>
    <row r="861" spans="1:2" ht="15" customHeight="1" x14ac:dyDescent="0.25">
      <c r="A861">
        <v>3</v>
      </c>
      <c r="B861">
        <v>8.2799999999999994</v>
      </c>
    </row>
    <row r="862" spans="1:2" ht="15" customHeight="1" x14ac:dyDescent="0.25">
      <c r="A862">
        <v>5</v>
      </c>
      <c r="B862">
        <v>31.1</v>
      </c>
    </row>
    <row r="863" spans="1:2" ht="15" customHeight="1" x14ac:dyDescent="0.25">
      <c r="A863">
        <v>4</v>
      </c>
      <c r="B863">
        <v>11.7</v>
      </c>
    </row>
    <row r="864" spans="1:2" ht="15" customHeight="1" x14ac:dyDescent="0.25">
      <c r="A864">
        <v>3</v>
      </c>
      <c r="B864">
        <v>13.19</v>
      </c>
    </row>
    <row r="865" spans="1:2" ht="15" customHeight="1" x14ac:dyDescent="0.25">
      <c r="A865">
        <v>5</v>
      </c>
      <c r="B865">
        <v>4.03</v>
      </c>
    </row>
    <row r="866" spans="1:2" ht="15" customHeight="1" x14ac:dyDescent="0.25">
      <c r="A866">
        <v>6</v>
      </c>
      <c r="B866">
        <v>30.56</v>
      </c>
    </row>
    <row r="867" spans="1:2" ht="15" customHeight="1" x14ac:dyDescent="0.25">
      <c r="A867">
        <v>3</v>
      </c>
      <c r="B867">
        <v>17.53</v>
      </c>
    </row>
    <row r="868" spans="1:2" ht="15" customHeight="1" x14ac:dyDescent="0.25">
      <c r="A868">
        <v>4</v>
      </c>
      <c r="B868">
        <v>7.94</v>
      </c>
    </row>
    <row r="869" spans="1:2" ht="15" customHeight="1" x14ac:dyDescent="0.25">
      <c r="A869">
        <v>3</v>
      </c>
      <c r="B869">
        <v>13.34</v>
      </c>
    </row>
    <row r="870" spans="1:2" ht="15" customHeight="1" x14ac:dyDescent="0.25">
      <c r="A870">
        <v>3</v>
      </c>
      <c r="B870">
        <v>15.55</v>
      </c>
    </row>
    <row r="871" spans="1:2" ht="15" customHeight="1" x14ac:dyDescent="0.25">
      <c r="A871">
        <v>2</v>
      </c>
      <c r="B871">
        <v>5.59</v>
      </c>
    </row>
    <row r="872" spans="1:2" ht="15" customHeight="1" x14ac:dyDescent="0.25">
      <c r="A872">
        <v>3</v>
      </c>
      <c r="B872">
        <v>24.71</v>
      </c>
    </row>
    <row r="873" spans="1:2" ht="15" customHeight="1" x14ac:dyDescent="0.25">
      <c r="A873">
        <v>4</v>
      </c>
      <c r="B873">
        <v>7.08</v>
      </c>
    </row>
    <row r="874" spans="1:2" ht="15" customHeight="1" x14ac:dyDescent="0.25">
      <c r="A874">
        <v>2</v>
      </c>
      <c r="B874">
        <v>8.4</v>
      </c>
    </row>
    <row r="875" spans="1:2" ht="15" customHeight="1" x14ac:dyDescent="0.25">
      <c r="A875">
        <v>5</v>
      </c>
      <c r="B875">
        <v>22.39</v>
      </c>
    </row>
    <row r="876" spans="1:2" ht="15" customHeight="1" x14ac:dyDescent="0.25">
      <c r="A876">
        <v>5</v>
      </c>
      <c r="B876">
        <v>11.88</v>
      </c>
    </row>
    <row r="877" spans="1:2" ht="15" customHeight="1" x14ac:dyDescent="0.25">
      <c r="A877">
        <v>1</v>
      </c>
      <c r="B877">
        <v>0.85</v>
      </c>
    </row>
    <row r="878" spans="1:2" ht="15" customHeight="1" x14ac:dyDescent="0.25">
      <c r="A878">
        <v>3</v>
      </c>
      <c r="B878">
        <v>3.32</v>
      </c>
    </row>
    <row r="879" spans="1:2" ht="15" customHeight="1" x14ac:dyDescent="0.25">
      <c r="A879">
        <v>5</v>
      </c>
      <c r="B879">
        <v>20.66</v>
      </c>
    </row>
    <row r="880" spans="1:2" ht="15" customHeight="1" x14ac:dyDescent="0.25">
      <c r="A880">
        <v>3</v>
      </c>
      <c r="B880">
        <v>3.58</v>
      </c>
    </row>
    <row r="881" spans="1:2" ht="15" customHeight="1" x14ac:dyDescent="0.25">
      <c r="A881">
        <v>2</v>
      </c>
      <c r="B881">
        <v>4.9400000000000004</v>
      </c>
    </row>
    <row r="882" spans="1:2" ht="15" customHeight="1" x14ac:dyDescent="0.25">
      <c r="A882">
        <v>4</v>
      </c>
      <c r="B882">
        <v>6.89</v>
      </c>
    </row>
    <row r="883" spans="1:2" ht="15" customHeight="1" x14ac:dyDescent="0.25">
      <c r="A883">
        <v>4</v>
      </c>
      <c r="B883">
        <v>15.72</v>
      </c>
    </row>
    <row r="884" spans="1:2" ht="15" customHeight="1" x14ac:dyDescent="0.25">
      <c r="A884">
        <v>3</v>
      </c>
      <c r="B884">
        <v>9.59</v>
      </c>
    </row>
    <row r="885" spans="1:2" ht="15" customHeight="1" x14ac:dyDescent="0.25">
      <c r="A885">
        <v>6</v>
      </c>
      <c r="B885">
        <v>13.88</v>
      </c>
    </row>
    <row r="886" spans="1:2" ht="15" customHeight="1" x14ac:dyDescent="0.25">
      <c r="A886">
        <v>5</v>
      </c>
      <c r="B886">
        <v>15.55</v>
      </c>
    </row>
    <row r="887" spans="1:2" ht="15" customHeight="1" x14ac:dyDescent="0.25">
      <c r="A887">
        <v>3</v>
      </c>
      <c r="B887">
        <v>11.16</v>
      </c>
    </row>
    <row r="888" spans="1:2" ht="15" customHeight="1" x14ac:dyDescent="0.25">
      <c r="A888">
        <v>3</v>
      </c>
      <c r="B888">
        <v>7.14</v>
      </c>
    </row>
    <row r="889" spans="1:2" ht="15" customHeight="1" x14ac:dyDescent="0.25">
      <c r="A889">
        <v>3</v>
      </c>
      <c r="B889">
        <v>6.38</v>
      </c>
    </row>
    <row r="890" spans="1:2" ht="15" customHeight="1" x14ac:dyDescent="0.25">
      <c r="A890">
        <v>4</v>
      </c>
      <c r="B890">
        <v>1.95</v>
      </c>
    </row>
    <row r="891" spans="1:2" ht="15" customHeight="1" x14ac:dyDescent="0.25">
      <c r="A891">
        <v>5</v>
      </c>
      <c r="B891">
        <v>12.53</v>
      </c>
    </row>
    <row r="892" spans="1:2" ht="15" customHeight="1" x14ac:dyDescent="0.25">
      <c r="A892">
        <v>4</v>
      </c>
      <c r="B892">
        <v>11.23</v>
      </c>
    </row>
    <row r="893" spans="1:2" ht="15" customHeight="1" x14ac:dyDescent="0.25">
      <c r="A893">
        <v>2</v>
      </c>
      <c r="B893">
        <v>3.44</v>
      </c>
    </row>
    <row r="894" spans="1:2" ht="15" customHeight="1" x14ac:dyDescent="0.25">
      <c r="A894">
        <v>3</v>
      </c>
      <c r="B894">
        <v>5.35</v>
      </c>
    </row>
    <row r="895" spans="1:2" ht="15" customHeight="1" x14ac:dyDescent="0.25">
      <c r="A895">
        <v>6</v>
      </c>
      <c r="B895">
        <v>9.07</v>
      </c>
    </row>
    <row r="896" spans="1:2" ht="15" customHeight="1" x14ac:dyDescent="0.25">
      <c r="A896">
        <v>6</v>
      </c>
      <c r="B896">
        <v>20.149999999999999</v>
      </c>
    </row>
    <row r="897" spans="1:2" ht="15" customHeight="1" x14ac:dyDescent="0.25">
      <c r="A897">
        <v>4</v>
      </c>
      <c r="B897">
        <v>14.35</v>
      </c>
    </row>
    <row r="898" spans="1:2" ht="15" customHeight="1" x14ac:dyDescent="0.25">
      <c r="A898">
        <v>2</v>
      </c>
      <c r="B898">
        <v>10.79</v>
      </c>
    </row>
    <row r="899" spans="1:2" ht="15" customHeight="1" x14ac:dyDescent="0.25">
      <c r="A899">
        <v>4</v>
      </c>
      <c r="B899">
        <v>15.96</v>
      </c>
    </row>
    <row r="900" spans="1:2" ht="15" customHeight="1" x14ac:dyDescent="0.25">
      <c r="A900">
        <v>3</v>
      </c>
      <c r="B900">
        <v>6.55</v>
      </c>
    </row>
    <row r="901" spans="1:2" ht="15" customHeight="1" x14ac:dyDescent="0.25">
      <c r="A901">
        <v>3</v>
      </c>
      <c r="B901">
        <v>2.84</v>
      </c>
    </row>
    <row r="902" spans="1:2" ht="15" customHeight="1" x14ac:dyDescent="0.25">
      <c r="A902">
        <v>5</v>
      </c>
      <c r="B902">
        <v>14.22</v>
      </c>
    </row>
    <row r="903" spans="1:2" ht="15" customHeight="1" x14ac:dyDescent="0.25">
      <c r="A903">
        <v>3</v>
      </c>
      <c r="B903">
        <v>12.94</v>
      </c>
    </row>
    <row r="904" spans="1:2" ht="15" customHeight="1" x14ac:dyDescent="0.25">
      <c r="A904">
        <v>4</v>
      </c>
      <c r="B904">
        <v>9.5399999999999991</v>
      </c>
    </row>
    <row r="905" spans="1:2" ht="15" customHeight="1" x14ac:dyDescent="0.25">
      <c r="A905">
        <v>3</v>
      </c>
      <c r="B905">
        <v>9.98</v>
      </c>
    </row>
    <row r="906" spans="1:2" ht="15" customHeight="1" x14ac:dyDescent="0.25">
      <c r="A906">
        <v>4</v>
      </c>
      <c r="B906">
        <v>10.84</v>
      </c>
    </row>
    <row r="907" spans="1:2" ht="15" customHeight="1" x14ac:dyDescent="0.25">
      <c r="A907">
        <v>3</v>
      </c>
      <c r="B907">
        <v>10.130000000000001</v>
      </c>
    </row>
    <row r="908" spans="1:2" ht="15" customHeight="1" x14ac:dyDescent="0.25">
      <c r="A908">
        <v>6</v>
      </c>
      <c r="B908">
        <v>22.12</v>
      </c>
    </row>
    <row r="909" spans="1:2" ht="15" customHeight="1" x14ac:dyDescent="0.25">
      <c r="A909">
        <v>6</v>
      </c>
      <c r="B909">
        <v>17.68</v>
      </c>
    </row>
    <row r="910" spans="1:2" ht="15" customHeight="1" x14ac:dyDescent="0.25">
      <c r="A910">
        <v>4</v>
      </c>
      <c r="B910">
        <v>9.57</v>
      </c>
    </row>
    <row r="911" spans="1:2" ht="15" customHeight="1" x14ac:dyDescent="0.25">
      <c r="A911">
        <v>5</v>
      </c>
      <c r="B911">
        <v>18.62</v>
      </c>
    </row>
    <row r="912" spans="1:2" ht="15" customHeight="1" x14ac:dyDescent="0.25">
      <c r="A912">
        <v>6</v>
      </c>
      <c r="B912">
        <v>8.74</v>
      </c>
    </row>
    <row r="913" spans="1:2" ht="15" customHeight="1" x14ac:dyDescent="0.25">
      <c r="A913">
        <v>3</v>
      </c>
      <c r="B913">
        <v>7.78</v>
      </c>
    </row>
    <row r="914" spans="1:2" ht="15" customHeight="1" x14ac:dyDescent="0.25">
      <c r="A914">
        <v>6</v>
      </c>
      <c r="B914">
        <v>29.6</v>
      </c>
    </row>
    <row r="915" spans="1:2" ht="15" customHeight="1" x14ac:dyDescent="0.25">
      <c r="A915">
        <v>3</v>
      </c>
      <c r="B915">
        <v>26.88</v>
      </c>
    </row>
    <row r="916" spans="1:2" ht="15" customHeight="1" x14ac:dyDescent="0.25">
      <c r="A916">
        <v>4</v>
      </c>
      <c r="B916">
        <v>3.49</v>
      </c>
    </row>
    <row r="917" spans="1:2" ht="15" customHeight="1" x14ac:dyDescent="0.25">
      <c r="A917">
        <v>4</v>
      </c>
      <c r="B917">
        <v>9.34</v>
      </c>
    </row>
    <row r="918" spans="1:2" ht="15" customHeight="1" x14ac:dyDescent="0.25">
      <c r="A918">
        <v>6</v>
      </c>
      <c r="B918">
        <v>21.7</v>
      </c>
    </row>
    <row r="919" spans="1:2" ht="15" customHeight="1" x14ac:dyDescent="0.25">
      <c r="A919">
        <v>4</v>
      </c>
      <c r="B919">
        <v>7.27</v>
      </c>
    </row>
    <row r="920" spans="1:2" ht="15" customHeight="1" x14ac:dyDescent="0.25">
      <c r="A920">
        <v>4</v>
      </c>
      <c r="B920">
        <v>28.53</v>
      </c>
    </row>
    <row r="921" spans="1:2" ht="15" customHeight="1" x14ac:dyDescent="0.25">
      <c r="A921">
        <v>3</v>
      </c>
      <c r="B921">
        <v>18</v>
      </c>
    </row>
    <row r="922" spans="1:2" ht="15" customHeight="1" x14ac:dyDescent="0.25">
      <c r="A922">
        <v>4</v>
      </c>
      <c r="B922">
        <v>5.0199999999999996</v>
      </c>
    </row>
    <row r="923" spans="1:2" ht="15" customHeight="1" x14ac:dyDescent="0.25">
      <c r="A923">
        <v>6</v>
      </c>
      <c r="B923">
        <v>40.369999999999997</v>
      </c>
    </row>
    <row r="924" spans="1:2" ht="15" customHeight="1" x14ac:dyDescent="0.25">
      <c r="A924">
        <v>3</v>
      </c>
      <c r="B924">
        <v>9.5</v>
      </c>
    </row>
    <row r="925" spans="1:2" ht="15" customHeight="1" x14ac:dyDescent="0.25">
      <c r="A925">
        <v>5</v>
      </c>
      <c r="B925">
        <v>48.25</v>
      </c>
    </row>
    <row r="926" spans="1:2" ht="15" customHeight="1" x14ac:dyDescent="0.25">
      <c r="A926">
        <v>3</v>
      </c>
      <c r="B926">
        <v>6.38</v>
      </c>
    </row>
    <row r="927" spans="1:2" ht="15" customHeight="1" x14ac:dyDescent="0.25">
      <c r="A927">
        <v>5</v>
      </c>
      <c r="B927">
        <v>11.78</v>
      </c>
    </row>
    <row r="928" spans="1:2" ht="15" customHeight="1" x14ac:dyDescent="0.25">
      <c r="A928">
        <v>3</v>
      </c>
      <c r="B928">
        <v>15.48</v>
      </c>
    </row>
    <row r="929" spans="1:2" ht="15" customHeight="1" x14ac:dyDescent="0.25">
      <c r="A929">
        <v>4</v>
      </c>
      <c r="B929">
        <v>25.25</v>
      </c>
    </row>
    <row r="930" spans="1:2" ht="15" customHeight="1" x14ac:dyDescent="0.25">
      <c r="A930">
        <v>2</v>
      </c>
      <c r="B930">
        <v>2.0299999999999998</v>
      </c>
    </row>
    <row r="931" spans="1:2" ht="15" customHeight="1" x14ac:dyDescent="0.25">
      <c r="A931">
        <v>2</v>
      </c>
      <c r="B931">
        <v>16.7</v>
      </c>
    </row>
    <row r="932" spans="1:2" ht="15" customHeight="1" x14ac:dyDescent="0.25">
      <c r="A932">
        <v>6</v>
      </c>
      <c r="B932">
        <v>6.96</v>
      </c>
    </row>
    <row r="933" spans="1:2" ht="15" customHeight="1" x14ac:dyDescent="0.25">
      <c r="A933">
        <v>4</v>
      </c>
      <c r="B933">
        <v>14.49</v>
      </c>
    </row>
    <row r="934" spans="1:2" ht="15" customHeight="1" x14ac:dyDescent="0.25">
      <c r="A934">
        <v>5</v>
      </c>
      <c r="B934">
        <v>15.94</v>
      </c>
    </row>
    <row r="935" spans="1:2" ht="15" customHeight="1" x14ac:dyDescent="0.25">
      <c r="A935">
        <v>4</v>
      </c>
      <c r="B935">
        <v>8.9700000000000006</v>
      </c>
    </row>
    <row r="936" spans="1:2" ht="15" customHeight="1" x14ac:dyDescent="0.25">
      <c r="A936">
        <v>6</v>
      </c>
      <c r="B936">
        <v>17.61</v>
      </c>
    </row>
    <row r="937" spans="1:2" ht="15" customHeight="1" x14ac:dyDescent="0.25">
      <c r="A937">
        <v>3</v>
      </c>
      <c r="B937">
        <v>16.5</v>
      </c>
    </row>
    <row r="938" spans="1:2" ht="15" customHeight="1" x14ac:dyDescent="0.25">
      <c r="A938">
        <v>3</v>
      </c>
      <c r="B938">
        <v>19.45</v>
      </c>
    </row>
    <row r="939" spans="1:2" ht="15" customHeight="1" x14ac:dyDescent="0.25">
      <c r="A939">
        <v>5</v>
      </c>
      <c r="B939">
        <v>3.4</v>
      </c>
    </row>
    <row r="940" spans="1:2" ht="15" customHeight="1" x14ac:dyDescent="0.25">
      <c r="A940">
        <v>4</v>
      </c>
      <c r="B940">
        <v>13.03</v>
      </c>
    </row>
    <row r="941" spans="1:2" ht="15" customHeight="1" x14ac:dyDescent="0.25">
      <c r="A941">
        <v>2</v>
      </c>
      <c r="B941">
        <v>4.78</v>
      </c>
    </row>
    <row r="942" spans="1:2" ht="15" customHeight="1" x14ac:dyDescent="0.25">
      <c r="A942">
        <v>5</v>
      </c>
      <c r="B942">
        <v>13.18</v>
      </c>
    </row>
    <row r="943" spans="1:2" ht="15" customHeight="1" x14ac:dyDescent="0.25">
      <c r="A943">
        <v>5</v>
      </c>
      <c r="B943">
        <v>23.86</v>
      </c>
    </row>
    <row r="944" spans="1:2" ht="15" customHeight="1" x14ac:dyDescent="0.25">
      <c r="A944">
        <v>6</v>
      </c>
      <c r="B944">
        <v>11.14</v>
      </c>
    </row>
    <row r="945" spans="1:2" ht="15" customHeight="1" x14ac:dyDescent="0.25">
      <c r="A945">
        <v>5</v>
      </c>
      <c r="B945">
        <v>17.170000000000002</v>
      </c>
    </row>
    <row r="946" spans="1:2" ht="15" customHeight="1" x14ac:dyDescent="0.25">
      <c r="A946">
        <v>3</v>
      </c>
      <c r="B946">
        <v>10.4</v>
      </c>
    </row>
    <row r="947" spans="1:2" ht="15" customHeight="1" x14ac:dyDescent="0.25">
      <c r="A947">
        <v>4</v>
      </c>
      <c r="B947">
        <v>24.26</v>
      </c>
    </row>
    <row r="948" spans="1:2" ht="15" customHeight="1" x14ac:dyDescent="0.25">
      <c r="A948">
        <v>3</v>
      </c>
      <c r="B948">
        <v>11.49</v>
      </c>
    </row>
    <row r="949" spans="1:2" ht="15" customHeight="1" x14ac:dyDescent="0.25">
      <c r="A949">
        <v>3</v>
      </c>
      <c r="B949">
        <v>2.1800000000000002</v>
      </c>
    </row>
    <row r="950" spans="1:2" ht="15" customHeight="1" x14ac:dyDescent="0.25">
      <c r="A950">
        <v>5</v>
      </c>
      <c r="B950">
        <v>10.42</v>
      </c>
    </row>
    <row r="951" spans="1:2" ht="15" customHeight="1" x14ac:dyDescent="0.25">
      <c r="A951">
        <v>5</v>
      </c>
      <c r="B951">
        <v>30.26</v>
      </c>
    </row>
    <row r="952" spans="1:2" ht="15" customHeight="1" x14ac:dyDescent="0.25">
      <c r="A952">
        <v>3</v>
      </c>
      <c r="B952">
        <v>5.08</v>
      </c>
    </row>
    <row r="953" spans="1:2" ht="15" customHeight="1" x14ac:dyDescent="0.25">
      <c r="A953">
        <v>2</v>
      </c>
      <c r="B953">
        <v>8.86</v>
      </c>
    </row>
    <row r="954" spans="1:2" ht="15" customHeight="1" x14ac:dyDescent="0.25">
      <c r="A954">
        <v>4</v>
      </c>
      <c r="B954">
        <v>19.989999999999998</v>
      </c>
    </row>
    <row r="955" spans="1:2" ht="15" customHeight="1" x14ac:dyDescent="0.25">
      <c r="A955">
        <v>4</v>
      </c>
      <c r="B955">
        <v>15.37</v>
      </c>
    </row>
    <row r="956" spans="1:2" ht="15" customHeight="1" x14ac:dyDescent="0.25">
      <c r="A956">
        <v>6</v>
      </c>
      <c r="B956">
        <v>17.28</v>
      </c>
    </row>
    <row r="957" spans="1:2" ht="15" customHeight="1" x14ac:dyDescent="0.25">
      <c r="A957">
        <v>5</v>
      </c>
      <c r="B957">
        <v>20.52</v>
      </c>
    </row>
    <row r="958" spans="1:2" ht="15" customHeight="1" x14ac:dyDescent="0.25">
      <c r="A958">
        <v>5</v>
      </c>
      <c r="B958">
        <v>16.62</v>
      </c>
    </row>
    <row r="959" spans="1:2" ht="15" customHeight="1" x14ac:dyDescent="0.25">
      <c r="A959">
        <v>3</v>
      </c>
      <c r="B959">
        <v>10.4</v>
      </c>
    </row>
    <row r="960" spans="1:2" ht="15" customHeight="1" x14ac:dyDescent="0.25">
      <c r="A960">
        <v>6</v>
      </c>
      <c r="B960">
        <v>11.1</v>
      </c>
    </row>
    <row r="961" spans="1:2" ht="15" customHeight="1" x14ac:dyDescent="0.25">
      <c r="A961">
        <v>5</v>
      </c>
      <c r="B961">
        <v>10.49</v>
      </c>
    </row>
    <row r="962" spans="1:2" ht="15" customHeight="1" x14ac:dyDescent="0.25">
      <c r="A962">
        <v>4</v>
      </c>
      <c r="B962">
        <v>15.48</v>
      </c>
    </row>
    <row r="963" spans="1:2" ht="15" customHeight="1" x14ac:dyDescent="0.25">
      <c r="A963">
        <v>4</v>
      </c>
      <c r="B963">
        <v>14.7</v>
      </c>
    </row>
    <row r="964" spans="1:2" ht="15" customHeight="1" x14ac:dyDescent="0.25">
      <c r="A964">
        <v>4</v>
      </c>
      <c r="B964">
        <v>15.84</v>
      </c>
    </row>
    <row r="965" spans="1:2" ht="15" customHeight="1" x14ac:dyDescent="0.25">
      <c r="A965">
        <v>6</v>
      </c>
      <c r="B965">
        <v>13.44</v>
      </c>
    </row>
    <row r="966" spans="1:2" ht="15" customHeight="1" x14ac:dyDescent="0.25">
      <c r="A966">
        <v>4</v>
      </c>
      <c r="B966">
        <v>26.07</v>
      </c>
    </row>
    <row r="967" spans="1:2" ht="15" customHeight="1" x14ac:dyDescent="0.25">
      <c r="A967">
        <v>5</v>
      </c>
      <c r="B967">
        <v>22.54</v>
      </c>
    </row>
    <row r="968" spans="1:2" ht="15" customHeight="1" x14ac:dyDescent="0.25">
      <c r="A968">
        <v>5</v>
      </c>
      <c r="B968">
        <v>13.03</v>
      </c>
    </row>
    <row r="969" spans="1:2" ht="15" customHeight="1" x14ac:dyDescent="0.25">
      <c r="A969">
        <v>2</v>
      </c>
      <c r="B969">
        <v>12.05</v>
      </c>
    </row>
    <row r="970" spans="1:2" ht="15" customHeight="1" x14ac:dyDescent="0.25">
      <c r="A970">
        <v>3</v>
      </c>
      <c r="B970">
        <v>5.69</v>
      </c>
    </row>
    <row r="971" spans="1:2" ht="15" customHeight="1" x14ac:dyDescent="0.25">
      <c r="A971">
        <v>5</v>
      </c>
      <c r="B971">
        <v>12.13</v>
      </c>
    </row>
    <row r="972" spans="1:2" ht="15" customHeight="1" x14ac:dyDescent="0.25">
      <c r="A972">
        <v>4</v>
      </c>
      <c r="B972">
        <v>11.77</v>
      </c>
    </row>
    <row r="973" spans="1:2" ht="15" customHeight="1" x14ac:dyDescent="0.25">
      <c r="A973">
        <v>4</v>
      </c>
      <c r="B973">
        <v>10.62</v>
      </c>
    </row>
    <row r="974" spans="1:2" ht="15" customHeight="1" x14ac:dyDescent="0.25">
      <c r="A974">
        <v>5</v>
      </c>
      <c r="B974">
        <v>23.56</v>
      </c>
    </row>
    <row r="975" spans="1:2" ht="15" customHeight="1" x14ac:dyDescent="0.25">
      <c r="A975">
        <v>5</v>
      </c>
      <c r="B975">
        <v>10.26</v>
      </c>
    </row>
    <row r="976" spans="1:2" ht="15" customHeight="1" x14ac:dyDescent="0.25">
      <c r="A976">
        <v>4</v>
      </c>
      <c r="B976">
        <v>6.34</v>
      </c>
    </row>
    <row r="977" spans="1:2" ht="15" customHeight="1" x14ac:dyDescent="0.25">
      <c r="A977">
        <v>3</v>
      </c>
      <c r="B977">
        <v>20.98</v>
      </c>
    </row>
    <row r="978" spans="1:2" ht="15" customHeight="1" x14ac:dyDescent="0.25">
      <c r="A978">
        <v>5</v>
      </c>
      <c r="B978">
        <v>11.75</v>
      </c>
    </row>
    <row r="979" spans="1:2" ht="15" customHeight="1" x14ac:dyDescent="0.25">
      <c r="A979">
        <v>2</v>
      </c>
      <c r="B979">
        <v>12.58</v>
      </c>
    </row>
    <row r="980" spans="1:2" ht="15" customHeight="1" x14ac:dyDescent="0.25">
      <c r="A980">
        <v>4</v>
      </c>
      <c r="B980">
        <v>15.64</v>
      </c>
    </row>
    <row r="981" spans="1:2" ht="15" customHeight="1" x14ac:dyDescent="0.25">
      <c r="A981">
        <v>3</v>
      </c>
      <c r="B981">
        <v>5.29</v>
      </c>
    </row>
    <row r="982" spans="1:2" ht="15" customHeight="1" x14ac:dyDescent="0.25">
      <c r="A982">
        <v>4</v>
      </c>
      <c r="B982">
        <v>38.17</v>
      </c>
    </row>
    <row r="983" spans="1:2" ht="15" customHeight="1" x14ac:dyDescent="0.25">
      <c r="A983">
        <v>2</v>
      </c>
      <c r="B983">
        <v>5.92</v>
      </c>
    </row>
    <row r="984" spans="1:2" ht="15" customHeight="1" x14ac:dyDescent="0.25">
      <c r="A984">
        <v>2</v>
      </c>
      <c r="B984">
        <v>12.19</v>
      </c>
    </row>
    <row r="985" spans="1:2" ht="15" customHeight="1" x14ac:dyDescent="0.25">
      <c r="A985">
        <v>4</v>
      </c>
      <c r="B985">
        <v>20.16</v>
      </c>
    </row>
    <row r="986" spans="1:2" ht="15" customHeight="1" x14ac:dyDescent="0.25">
      <c r="A986">
        <v>2</v>
      </c>
      <c r="B986">
        <v>15.7</v>
      </c>
    </row>
    <row r="987" spans="1:2" ht="15" customHeight="1" x14ac:dyDescent="0.25">
      <c r="A987">
        <v>4</v>
      </c>
      <c r="B987">
        <v>36.06</v>
      </c>
    </row>
    <row r="988" spans="1:2" ht="15" customHeight="1" x14ac:dyDescent="0.25">
      <c r="A988">
        <v>6</v>
      </c>
      <c r="B988">
        <v>7.13</v>
      </c>
    </row>
    <row r="989" spans="1:2" ht="15" customHeight="1" x14ac:dyDescent="0.25">
      <c r="A989">
        <v>5</v>
      </c>
      <c r="B989">
        <v>6.44</v>
      </c>
    </row>
    <row r="990" spans="1:2" ht="15" customHeight="1" x14ac:dyDescent="0.25">
      <c r="A990">
        <v>6</v>
      </c>
      <c r="B990">
        <v>23.68</v>
      </c>
    </row>
    <row r="991" spans="1:2" ht="15" customHeight="1" x14ac:dyDescent="0.25">
      <c r="A991">
        <v>3</v>
      </c>
      <c r="B991">
        <v>2.69</v>
      </c>
    </row>
    <row r="992" spans="1:2" ht="15" customHeight="1" x14ac:dyDescent="0.25">
      <c r="A992">
        <v>6</v>
      </c>
      <c r="B992">
        <v>5.5</v>
      </c>
    </row>
    <row r="993" spans="1:2" ht="15" customHeight="1" x14ac:dyDescent="0.25">
      <c r="A993">
        <v>5</v>
      </c>
      <c r="B993">
        <v>9.8000000000000007</v>
      </c>
    </row>
    <row r="994" spans="1:2" ht="15" customHeight="1" x14ac:dyDescent="0.25">
      <c r="A994">
        <v>6</v>
      </c>
      <c r="B994">
        <v>5.38</v>
      </c>
    </row>
    <row r="995" spans="1:2" ht="15" customHeight="1" x14ac:dyDescent="0.25">
      <c r="A995">
        <v>2</v>
      </c>
      <c r="B995">
        <v>8.25</v>
      </c>
    </row>
    <row r="996" spans="1:2" ht="15" customHeight="1" x14ac:dyDescent="0.25">
      <c r="A996">
        <v>2</v>
      </c>
      <c r="B996">
        <v>18.39</v>
      </c>
    </row>
    <row r="997" spans="1:2" ht="15" customHeight="1" x14ac:dyDescent="0.25">
      <c r="A997">
        <v>5</v>
      </c>
      <c r="B997">
        <v>24.2</v>
      </c>
    </row>
    <row r="998" spans="1:2" ht="15" customHeight="1" x14ac:dyDescent="0.25">
      <c r="A998">
        <v>3</v>
      </c>
      <c r="B998">
        <v>7.05</v>
      </c>
    </row>
    <row r="999" spans="1:2" ht="15" customHeight="1" x14ac:dyDescent="0.25">
      <c r="A999">
        <v>4</v>
      </c>
      <c r="B999">
        <v>10.76</v>
      </c>
    </row>
    <row r="1000" spans="1:2" ht="15" customHeight="1" x14ac:dyDescent="0.25">
      <c r="A1000">
        <v>5</v>
      </c>
      <c r="B1000">
        <v>18.3</v>
      </c>
    </row>
    <row r="1001" spans="1:2" ht="15" customHeight="1" x14ac:dyDescent="0.25">
      <c r="A1001">
        <v>6</v>
      </c>
      <c r="B1001">
        <v>10.25</v>
      </c>
    </row>
    <row r="1002" spans="1:2" ht="15" customHeight="1" x14ac:dyDescent="0.25">
      <c r="A1002">
        <v>3</v>
      </c>
      <c r="B1002">
        <v>3.25</v>
      </c>
    </row>
    <row r="1003" spans="1:2" ht="15" customHeight="1" x14ac:dyDescent="0.25">
      <c r="A1003">
        <v>3</v>
      </c>
      <c r="B1003">
        <v>3.16</v>
      </c>
    </row>
    <row r="1004" spans="1:2" ht="15" customHeight="1" x14ac:dyDescent="0.25">
      <c r="A1004">
        <v>4</v>
      </c>
      <c r="B1004">
        <v>5.13</v>
      </c>
    </row>
    <row r="1005" spans="1:2" ht="15" customHeight="1" x14ac:dyDescent="0.25">
      <c r="A1005">
        <v>2</v>
      </c>
      <c r="B1005">
        <v>18.86</v>
      </c>
    </row>
    <row r="1006" spans="1:2" ht="15" customHeight="1" x14ac:dyDescent="0.25">
      <c r="A1006">
        <v>4</v>
      </c>
      <c r="B1006">
        <v>5.22</v>
      </c>
    </row>
    <row r="1007" spans="1:2" ht="15" customHeight="1" x14ac:dyDescent="0.25">
      <c r="A1007">
        <v>5</v>
      </c>
      <c r="B1007">
        <v>13.07</v>
      </c>
    </row>
    <row r="1008" spans="1:2" ht="15" customHeight="1" x14ac:dyDescent="0.25">
      <c r="A1008">
        <v>3</v>
      </c>
      <c r="B1008">
        <v>12.1</v>
      </c>
    </row>
    <row r="1009" spans="1:2" ht="15" customHeight="1" x14ac:dyDescent="0.25">
      <c r="A1009">
        <v>5</v>
      </c>
      <c r="B1009">
        <v>9.86</v>
      </c>
    </row>
    <row r="1010" spans="1:2" ht="15" customHeight="1" x14ac:dyDescent="0.25">
      <c r="A1010">
        <v>3</v>
      </c>
      <c r="B1010">
        <v>7.87</v>
      </c>
    </row>
    <row r="1011" spans="1:2" ht="15" customHeight="1" x14ac:dyDescent="0.25">
      <c r="A1011">
        <v>5</v>
      </c>
      <c r="B1011">
        <v>13.97</v>
      </c>
    </row>
    <row r="1012" spans="1:2" ht="15" customHeight="1" x14ac:dyDescent="0.25">
      <c r="A1012">
        <v>4</v>
      </c>
      <c r="B1012">
        <v>23.63</v>
      </c>
    </row>
    <row r="1013" spans="1:2" ht="15" customHeight="1" x14ac:dyDescent="0.25">
      <c r="A1013">
        <v>2</v>
      </c>
      <c r="B1013">
        <v>16.12</v>
      </c>
    </row>
    <row r="1014" spans="1:2" ht="15" customHeight="1" x14ac:dyDescent="0.25">
      <c r="A1014">
        <v>4</v>
      </c>
      <c r="B1014">
        <v>13.38</v>
      </c>
    </row>
    <row r="1015" spans="1:2" ht="15" customHeight="1" x14ac:dyDescent="0.25">
      <c r="A1015">
        <v>2</v>
      </c>
      <c r="B1015">
        <v>6.29</v>
      </c>
    </row>
    <row r="1016" spans="1:2" ht="15" customHeight="1" x14ac:dyDescent="0.25">
      <c r="A1016">
        <v>3</v>
      </c>
      <c r="B1016">
        <v>12.61</v>
      </c>
    </row>
    <row r="1017" spans="1:2" ht="15" customHeight="1" x14ac:dyDescent="0.25">
      <c r="A1017">
        <v>6</v>
      </c>
      <c r="B1017">
        <v>31.8</v>
      </c>
    </row>
    <row r="1018" spans="1:2" ht="15" customHeight="1" x14ac:dyDescent="0.25">
      <c r="A1018">
        <v>7</v>
      </c>
      <c r="B1018">
        <v>21.53</v>
      </c>
    </row>
    <row r="1019" spans="1:2" ht="15" customHeight="1" x14ac:dyDescent="0.25">
      <c r="A1019">
        <v>4</v>
      </c>
      <c r="B1019">
        <v>11.84</v>
      </c>
    </row>
    <row r="1020" spans="1:2" ht="15" customHeight="1" x14ac:dyDescent="0.25">
      <c r="A1020">
        <v>2</v>
      </c>
      <c r="B1020">
        <v>5.93</v>
      </c>
    </row>
    <row r="1021" spans="1:2" ht="15" customHeight="1" x14ac:dyDescent="0.25">
      <c r="A1021">
        <v>3</v>
      </c>
      <c r="B1021">
        <v>3.83</v>
      </c>
    </row>
    <row r="1022" spans="1:2" ht="15" customHeight="1" x14ac:dyDescent="0.25">
      <c r="A1022">
        <v>1</v>
      </c>
      <c r="B1022">
        <v>3.08</v>
      </c>
    </row>
    <row r="1023" spans="1:2" ht="15" customHeight="1" x14ac:dyDescent="0.25">
      <c r="A1023">
        <v>1</v>
      </c>
      <c r="B1023">
        <v>9.32</v>
      </c>
    </row>
    <row r="1024" spans="1:2" ht="15" customHeight="1" x14ac:dyDescent="0.25">
      <c r="A1024">
        <v>6</v>
      </c>
      <c r="B1024">
        <v>28.21</v>
      </c>
    </row>
    <row r="1025" spans="1:2" ht="15" customHeight="1" x14ac:dyDescent="0.25">
      <c r="A1025">
        <v>4</v>
      </c>
      <c r="B1025">
        <v>7.9</v>
      </c>
    </row>
    <row r="1026" spans="1:2" ht="15" customHeight="1" x14ac:dyDescent="0.25">
      <c r="A1026">
        <v>6</v>
      </c>
      <c r="B1026">
        <v>5.24</v>
      </c>
    </row>
    <row r="1027" spans="1:2" ht="15" customHeight="1" x14ac:dyDescent="0.25">
      <c r="A1027">
        <v>4</v>
      </c>
      <c r="B1027">
        <v>7.14</v>
      </c>
    </row>
    <row r="1028" spans="1:2" ht="15" customHeight="1" x14ac:dyDescent="0.25">
      <c r="A1028">
        <v>5</v>
      </c>
      <c r="B1028">
        <v>13.25</v>
      </c>
    </row>
    <row r="1029" spans="1:2" ht="15" customHeight="1" x14ac:dyDescent="0.25">
      <c r="A1029">
        <v>2</v>
      </c>
      <c r="B1029">
        <v>4.8099999999999996</v>
      </c>
    </row>
    <row r="1030" spans="1:2" ht="15" customHeight="1" x14ac:dyDescent="0.25">
      <c r="A1030">
        <v>5</v>
      </c>
      <c r="B1030">
        <v>7.39</v>
      </c>
    </row>
    <row r="1031" spans="1:2" ht="15" customHeight="1" x14ac:dyDescent="0.25">
      <c r="A1031">
        <v>5</v>
      </c>
      <c r="B1031">
        <v>20.420000000000002</v>
      </c>
    </row>
    <row r="1032" spans="1:2" ht="15" customHeight="1" x14ac:dyDescent="0.25">
      <c r="A1032">
        <v>3</v>
      </c>
      <c r="B1032">
        <v>2.09</v>
      </c>
    </row>
    <row r="1033" spans="1:2" ht="15" customHeight="1" x14ac:dyDescent="0.25">
      <c r="A1033">
        <v>5</v>
      </c>
      <c r="B1033">
        <v>4.72</v>
      </c>
    </row>
    <row r="1034" spans="1:2" ht="15" customHeight="1" x14ac:dyDescent="0.25">
      <c r="A1034">
        <v>3</v>
      </c>
      <c r="B1034">
        <v>4.76</v>
      </c>
    </row>
    <row r="1035" spans="1:2" ht="15" customHeight="1" x14ac:dyDescent="0.25">
      <c r="A1035">
        <v>5</v>
      </c>
      <c r="B1035">
        <v>21.95</v>
      </c>
    </row>
    <row r="1036" spans="1:2" ht="15" customHeight="1" x14ac:dyDescent="0.25">
      <c r="A1036">
        <v>5</v>
      </c>
      <c r="B1036">
        <v>13.22</v>
      </c>
    </row>
    <row r="1037" spans="1:2" ht="15" customHeight="1" x14ac:dyDescent="0.25">
      <c r="A1037">
        <v>2</v>
      </c>
      <c r="B1037">
        <v>21.81</v>
      </c>
    </row>
    <row r="1038" spans="1:2" ht="15" customHeight="1" x14ac:dyDescent="0.25">
      <c r="A1038">
        <v>3</v>
      </c>
      <c r="B1038">
        <v>2.6</v>
      </c>
    </row>
    <row r="1039" spans="1:2" ht="15" customHeight="1" x14ac:dyDescent="0.25">
      <c r="A1039">
        <v>5</v>
      </c>
      <c r="B1039">
        <v>25.92</v>
      </c>
    </row>
    <row r="1040" spans="1:2" ht="15" customHeight="1" x14ac:dyDescent="0.25">
      <c r="A1040">
        <v>4</v>
      </c>
      <c r="B1040">
        <v>4.82</v>
      </c>
    </row>
    <row r="1041" spans="1:2" ht="15" customHeight="1" x14ac:dyDescent="0.25">
      <c r="A1041">
        <v>5</v>
      </c>
      <c r="B1041">
        <v>5.31</v>
      </c>
    </row>
    <row r="1042" spans="1:2" ht="15" customHeight="1" x14ac:dyDescent="0.25">
      <c r="A1042">
        <v>3</v>
      </c>
      <c r="B1042">
        <v>6.59</v>
      </c>
    </row>
    <row r="1043" spans="1:2" ht="15" customHeight="1" x14ac:dyDescent="0.25">
      <c r="A1043">
        <v>2</v>
      </c>
      <c r="B1043">
        <v>7.33</v>
      </c>
    </row>
    <row r="1044" spans="1:2" ht="15" customHeight="1" x14ac:dyDescent="0.25">
      <c r="A1044">
        <v>2</v>
      </c>
      <c r="B1044">
        <v>13.8</v>
      </c>
    </row>
    <row r="1045" spans="1:2" ht="15" customHeight="1" x14ac:dyDescent="0.25">
      <c r="A1045">
        <v>5</v>
      </c>
      <c r="B1045">
        <v>10.86</v>
      </c>
    </row>
    <row r="1046" spans="1:2" ht="15" customHeight="1" x14ac:dyDescent="0.25">
      <c r="A1046">
        <v>5</v>
      </c>
      <c r="B1046">
        <v>38.159999999999997</v>
      </c>
    </row>
    <row r="1047" spans="1:2" ht="15" customHeight="1" x14ac:dyDescent="0.25">
      <c r="A1047">
        <v>4</v>
      </c>
      <c r="B1047">
        <v>28.53</v>
      </c>
    </row>
    <row r="1048" spans="1:2" ht="15" customHeight="1" x14ac:dyDescent="0.25">
      <c r="A1048">
        <v>4</v>
      </c>
      <c r="B1048">
        <v>18.5</v>
      </c>
    </row>
    <row r="1049" spans="1:2" ht="15" customHeight="1" x14ac:dyDescent="0.25">
      <c r="A1049">
        <v>4</v>
      </c>
      <c r="B1049">
        <v>4.13</v>
      </c>
    </row>
    <row r="1050" spans="1:2" ht="15" customHeight="1" x14ac:dyDescent="0.25">
      <c r="A1050">
        <v>5</v>
      </c>
      <c r="B1050">
        <v>18.809999999999999</v>
      </c>
    </row>
    <row r="1051" spans="1:2" ht="15" customHeight="1" x14ac:dyDescent="0.25">
      <c r="A1051">
        <v>5</v>
      </c>
      <c r="B1051">
        <v>36.340000000000003</v>
      </c>
    </row>
    <row r="1052" spans="1:2" ht="15" customHeight="1" x14ac:dyDescent="0.25">
      <c r="A1052">
        <v>5</v>
      </c>
      <c r="B1052">
        <v>12.22</v>
      </c>
    </row>
    <row r="1053" spans="1:2" ht="15" customHeight="1" x14ac:dyDescent="0.25">
      <c r="A1053">
        <v>5</v>
      </c>
      <c r="B1053">
        <v>9.8000000000000007</v>
      </c>
    </row>
    <row r="1054" spans="1:2" ht="15" customHeight="1" x14ac:dyDescent="0.25">
      <c r="A1054">
        <v>6</v>
      </c>
      <c r="B1054">
        <v>16.34</v>
      </c>
    </row>
    <row r="1055" spans="1:2" ht="15" customHeight="1" x14ac:dyDescent="0.25">
      <c r="A1055">
        <v>3</v>
      </c>
      <c r="B1055">
        <v>5.0599999999999996</v>
      </c>
    </row>
    <row r="1056" spans="1:2" ht="15" customHeight="1" x14ac:dyDescent="0.25">
      <c r="A1056">
        <v>4</v>
      </c>
      <c r="B1056">
        <v>8</v>
      </c>
    </row>
    <row r="1057" spans="1:2" ht="15" customHeight="1" x14ac:dyDescent="0.25">
      <c r="A1057">
        <v>4</v>
      </c>
      <c r="B1057">
        <v>7.06</v>
      </c>
    </row>
    <row r="1058" spans="1:2" ht="15" customHeight="1" x14ac:dyDescent="0.25">
      <c r="A1058">
        <v>2</v>
      </c>
      <c r="B1058">
        <v>1.56</v>
      </c>
    </row>
    <row r="1059" spans="1:2" ht="15" customHeight="1" x14ac:dyDescent="0.25">
      <c r="A1059">
        <v>5</v>
      </c>
      <c r="B1059">
        <v>17.579999999999998</v>
      </c>
    </row>
    <row r="1060" spans="1:2" ht="15" customHeight="1" x14ac:dyDescent="0.25">
      <c r="A1060">
        <v>4</v>
      </c>
      <c r="B1060">
        <v>16.850000000000001</v>
      </c>
    </row>
    <row r="1061" spans="1:2" ht="15" customHeight="1" x14ac:dyDescent="0.25">
      <c r="A1061">
        <v>4</v>
      </c>
      <c r="B1061">
        <v>7.8</v>
      </c>
    </row>
    <row r="1062" spans="1:2" ht="15" customHeight="1" x14ac:dyDescent="0.25">
      <c r="A1062">
        <v>6</v>
      </c>
      <c r="B1062">
        <v>17.98</v>
      </c>
    </row>
    <row r="1063" spans="1:2" ht="15" customHeight="1" x14ac:dyDescent="0.25">
      <c r="A1063">
        <v>4</v>
      </c>
      <c r="B1063">
        <v>6.86</v>
      </c>
    </row>
    <row r="1064" spans="1:2" ht="15" customHeight="1" x14ac:dyDescent="0.25">
      <c r="A1064">
        <v>5</v>
      </c>
      <c r="B1064">
        <v>5.83</v>
      </c>
    </row>
    <row r="1065" spans="1:2" ht="15" customHeight="1" x14ac:dyDescent="0.25">
      <c r="A1065">
        <v>5</v>
      </c>
      <c r="B1065">
        <v>1.95</v>
      </c>
    </row>
    <row r="1066" spans="1:2" ht="15" customHeight="1" x14ac:dyDescent="0.25">
      <c r="A1066">
        <v>2</v>
      </c>
      <c r="B1066">
        <v>8.8800000000000008</v>
      </c>
    </row>
    <row r="1067" spans="1:2" ht="15" customHeight="1" x14ac:dyDescent="0.25">
      <c r="A1067">
        <v>4</v>
      </c>
      <c r="B1067">
        <v>18.899999999999999</v>
      </c>
    </row>
    <row r="1068" spans="1:2" ht="15" customHeight="1" x14ac:dyDescent="0.25">
      <c r="A1068">
        <v>4</v>
      </c>
      <c r="B1068">
        <v>5.4</v>
      </c>
    </row>
    <row r="1069" spans="1:2" ht="15" customHeight="1" x14ac:dyDescent="0.25">
      <c r="A1069">
        <v>5</v>
      </c>
      <c r="B1069">
        <v>40.04</v>
      </c>
    </row>
    <row r="1070" spans="1:2" ht="15" customHeight="1" x14ac:dyDescent="0.25">
      <c r="A1070">
        <v>4</v>
      </c>
      <c r="B1070">
        <v>8.64</v>
      </c>
    </row>
    <row r="1071" spans="1:2" ht="15" customHeight="1" x14ac:dyDescent="0.25">
      <c r="A1071">
        <v>5</v>
      </c>
      <c r="B1071">
        <v>16.8</v>
      </c>
    </row>
    <row r="1072" spans="1:2" ht="15" customHeight="1" x14ac:dyDescent="0.25">
      <c r="A1072">
        <v>6</v>
      </c>
      <c r="B1072">
        <v>11.66</v>
      </c>
    </row>
    <row r="1073" spans="1:2" ht="15" customHeight="1" x14ac:dyDescent="0.25">
      <c r="A1073">
        <v>5</v>
      </c>
      <c r="B1073">
        <v>24.44</v>
      </c>
    </row>
    <row r="1074" spans="1:2" ht="15" customHeight="1" x14ac:dyDescent="0.25">
      <c r="A1074">
        <v>6</v>
      </c>
      <c r="B1074">
        <v>10.19</v>
      </c>
    </row>
    <row r="1075" spans="1:2" ht="15" customHeight="1" x14ac:dyDescent="0.25">
      <c r="A1075">
        <v>6</v>
      </c>
      <c r="B1075">
        <v>15.39</v>
      </c>
    </row>
    <row r="1076" spans="1:2" ht="15" customHeight="1" x14ac:dyDescent="0.25">
      <c r="A1076">
        <v>5</v>
      </c>
      <c r="B1076">
        <v>5.13</v>
      </c>
    </row>
    <row r="1077" spans="1:2" ht="15" customHeight="1" x14ac:dyDescent="0.25">
      <c r="A1077">
        <v>2</v>
      </c>
      <c r="B1077">
        <v>6.81</v>
      </c>
    </row>
    <row r="1078" spans="1:2" ht="15" customHeight="1" x14ac:dyDescent="0.25">
      <c r="A1078">
        <v>6</v>
      </c>
      <c r="B1078">
        <v>15.23</v>
      </c>
    </row>
    <row r="1079" spans="1:2" ht="15" customHeight="1" x14ac:dyDescent="0.25">
      <c r="A1079">
        <v>3</v>
      </c>
      <c r="B1079">
        <v>12.08</v>
      </c>
    </row>
    <row r="1080" spans="1:2" ht="15" customHeight="1" x14ac:dyDescent="0.25">
      <c r="A1080">
        <v>4</v>
      </c>
      <c r="B1080">
        <v>15.54</v>
      </c>
    </row>
    <row r="1081" spans="1:2" ht="15" customHeight="1" x14ac:dyDescent="0.25">
      <c r="A1081">
        <v>5</v>
      </c>
      <c r="B1081">
        <v>8.26</v>
      </c>
    </row>
    <row r="1082" spans="1:2" ht="15" customHeight="1" x14ac:dyDescent="0.25">
      <c r="A1082">
        <v>6</v>
      </c>
      <c r="B1082">
        <v>32.1</v>
      </c>
    </row>
    <row r="1083" spans="1:2" ht="15" customHeight="1" x14ac:dyDescent="0.25">
      <c r="A1083">
        <v>5</v>
      </c>
      <c r="B1083">
        <v>9.2899999999999991</v>
      </c>
    </row>
    <row r="1084" spans="1:2" ht="15" customHeight="1" x14ac:dyDescent="0.25">
      <c r="A1084">
        <v>5</v>
      </c>
      <c r="B1084">
        <v>11.5</v>
      </c>
    </row>
    <row r="1085" spans="1:2" ht="15" customHeight="1" x14ac:dyDescent="0.25">
      <c r="A1085">
        <v>3</v>
      </c>
      <c r="B1085">
        <v>6.38</v>
      </c>
    </row>
    <row r="1086" spans="1:2" ht="15" customHeight="1" x14ac:dyDescent="0.25">
      <c r="A1086">
        <v>6</v>
      </c>
      <c r="B1086">
        <v>20.059999999999999</v>
      </c>
    </row>
    <row r="1087" spans="1:2" ht="15" customHeight="1" x14ac:dyDescent="0.25">
      <c r="A1087">
        <v>5</v>
      </c>
      <c r="B1087">
        <v>8.35</v>
      </c>
    </row>
    <row r="1088" spans="1:2" ht="15" customHeight="1" x14ac:dyDescent="0.25">
      <c r="A1088">
        <v>2</v>
      </c>
      <c r="B1088">
        <v>7.48</v>
      </c>
    </row>
    <row r="1089" spans="1:2" ht="15" customHeight="1" x14ac:dyDescent="0.25">
      <c r="A1089">
        <v>4</v>
      </c>
      <c r="B1089">
        <v>8.86</v>
      </c>
    </row>
    <row r="1090" spans="1:2" ht="15" customHeight="1" x14ac:dyDescent="0.25">
      <c r="A1090">
        <v>2</v>
      </c>
      <c r="B1090">
        <v>4.32</v>
      </c>
    </row>
    <row r="1091" spans="1:2" ht="15" customHeight="1" x14ac:dyDescent="0.25">
      <c r="A1091">
        <v>3</v>
      </c>
      <c r="B1091">
        <v>6.27</v>
      </c>
    </row>
    <row r="1092" spans="1:2" ht="15" customHeight="1" x14ac:dyDescent="0.25">
      <c r="A1092">
        <v>4</v>
      </c>
      <c r="B1092">
        <v>3.19</v>
      </c>
    </row>
    <row r="1093" spans="1:2" ht="15" customHeight="1" x14ac:dyDescent="0.25">
      <c r="A1093">
        <v>4</v>
      </c>
      <c r="B1093">
        <v>32.14</v>
      </c>
    </row>
    <row r="1094" spans="1:2" ht="15" customHeight="1" x14ac:dyDescent="0.25">
      <c r="A1094">
        <v>4</v>
      </c>
      <c r="B1094">
        <v>15.91</v>
      </c>
    </row>
    <row r="1095" spans="1:2" ht="15" customHeight="1" x14ac:dyDescent="0.25">
      <c r="A1095">
        <v>3</v>
      </c>
      <c r="B1095">
        <v>15.98</v>
      </c>
    </row>
    <row r="1096" spans="1:2" ht="15" customHeight="1" x14ac:dyDescent="0.25">
      <c r="A1096">
        <v>4</v>
      </c>
      <c r="B1096">
        <v>13.32</v>
      </c>
    </row>
    <row r="1097" spans="1:2" ht="15" customHeight="1" x14ac:dyDescent="0.25">
      <c r="A1097">
        <v>6</v>
      </c>
      <c r="B1097">
        <v>23</v>
      </c>
    </row>
    <row r="1098" spans="1:2" ht="15" customHeight="1" x14ac:dyDescent="0.25">
      <c r="A1098">
        <v>5</v>
      </c>
      <c r="B1098">
        <v>14.32</v>
      </c>
    </row>
    <row r="1099" spans="1:2" ht="15" customHeight="1" x14ac:dyDescent="0.25">
      <c r="A1099">
        <v>6</v>
      </c>
      <c r="B1099">
        <v>10.199999999999999</v>
      </c>
    </row>
    <row r="1100" spans="1:2" ht="15" customHeight="1" x14ac:dyDescent="0.25">
      <c r="A1100">
        <v>4</v>
      </c>
      <c r="B1100">
        <v>5.25</v>
      </c>
    </row>
    <row r="1101" spans="1:2" ht="15" customHeight="1" x14ac:dyDescent="0.25">
      <c r="A1101">
        <v>6</v>
      </c>
      <c r="B1101">
        <v>36.770000000000003</v>
      </c>
    </row>
    <row r="1102" spans="1:2" ht="15" customHeight="1" x14ac:dyDescent="0.25">
      <c r="A1102">
        <v>3</v>
      </c>
      <c r="B1102">
        <v>6.26</v>
      </c>
    </row>
    <row r="1103" spans="1:2" ht="15" customHeight="1" x14ac:dyDescent="0.25">
      <c r="A1103">
        <v>5</v>
      </c>
      <c r="B1103">
        <v>4.5999999999999996</v>
      </c>
    </row>
    <row r="1104" spans="1:2" ht="15" customHeight="1" x14ac:dyDescent="0.25">
      <c r="A1104">
        <v>3</v>
      </c>
      <c r="B1104">
        <v>10.3</v>
      </c>
    </row>
    <row r="1105" spans="1:2" ht="15" customHeight="1" x14ac:dyDescent="0.25">
      <c r="A1105">
        <v>5</v>
      </c>
      <c r="B1105">
        <v>7.85</v>
      </c>
    </row>
    <row r="1106" spans="1:2" ht="15" customHeight="1" x14ac:dyDescent="0.25">
      <c r="A1106">
        <v>4</v>
      </c>
      <c r="B1106">
        <v>11.59</v>
      </c>
    </row>
    <row r="1107" spans="1:2" ht="15" customHeight="1" x14ac:dyDescent="0.25">
      <c r="A1107">
        <v>4</v>
      </c>
      <c r="B1107">
        <v>2.84</v>
      </c>
    </row>
    <row r="1108" spans="1:2" ht="15" customHeight="1" x14ac:dyDescent="0.25">
      <c r="A1108">
        <v>2</v>
      </c>
      <c r="B1108">
        <v>2.5299999999999998</v>
      </c>
    </row>
    <row r="1109" spans="1:2" ht="15" customHeight="1" x14ac:dyDescent="0.25">
      <c r="A1109">
        <v>4</v>
      </c>
      <c r="B1109">
        <v>19.989999999999998</v>
      </c>
    </row>
    <row r="1110" spans="1:2" ht="15" customHeight="1" x14ac:dyDescent="0.25">
      <c r="A1110">
        <v>4</v>
      </c>
      <c r="B1110">
        <v>42.9</v>
      </c>
    </row>
    <row r="1111" spans="1:2" ht="15" customHeight="1" x14ac:dyDescent="0.25">
      <c r="A1111">
        <v>3</v>
      </c>
      <c r="B1111">
        <v>24.01</v>
      </c>
    </row>
    <row r="1112" spans="1:2" ht="15" customHeight="1" x14ac:dyDescent="0.25">
      <c r="A1112">
        <v>4</v>
      </c>
      <c r="B1112">
        <v>10.17</v>
      </c>
    </row>
    <row r="1113" spans="1:2" ht="15" customHeight="1" x14ac:dyDescent="0.25">
      <c r="A1113">
        <v>4</v>
      </c>
      <c r="B1113">
        <v>5.28</v>
      </c>
    </row>
    <row r="1114" spans="1:2" ht="15" customHeight="1" x14ac:dyDescent="0.25">
      <c r="A1114">
        <v>4</v>
      </c>
      <c r="B1114">
        <v>5.04</v>
      </c>
    </row>
    <row r="1115" spans="1:2" ht="15" customHeight="1" x14ac:dyDescent="0.25">
      <c r="A1115">
        <v>3</v>
      </c>
      <c r="B1115">
        <v>20.07</v>
      </c>
    </row>
    <row r="1116" spans="1:2" ht="15" customHeight="1" x14ac:dyDescent="0.25">
      <c r="A1116">
        <v>3</v>
      </c>
      <c r="B1116">
        <v>7.07</v>
      </c>
    </row>
    <row r="1117" spans="1:2" ht="15" customHeight="1" x14ac:dyDescent="0.25">
      <c r="A1117">
        <v>4</v>
      </c>
      <c r="B1117">
        <v>8.06</v>
      </c>
    </row>
    <row r="1118" spans="1:2" ht="15" customHeight="1" x14ac:dyDescent="0.25">
      <c r="A1118">
        <v>4</v>
      </c>
      <c r="B1118">
        <v>2.41</v>
      </c>
    </row>
    <row r="1119" spans="1:2" ht="15" customHeight="1" x14ac:dyDescent="0.25">
      <c r="A1119">
        <v>4</v>
      </c>
      <c r="B1119">
        <v>5.9</v>
      </c>
    </row>
    <row r="1120" spans="1:2" ht="15" customHeight="1" x14ac:dyDescent="0.25">
      <c r="A1120">
        <v>4</v>
      </c>
      <c r="B1120">
        <v>8.3699999999999992</v>
      </c>
    </row>
    <row r="1121" spans="1:2" ht="15" customHeight="1" x14ac:dyDescent="0.25">
      <c r="A1121">
        <v>3</v>
      </c>
      <c r="B1121">
        <v>4.54</v>
      </c>
    </row>
    <row r="1122" spans="1:2" ht="15" customHeight="1" x14ac:dyDescent="0.25">
      <c r="A1122">
        <v>5</v>
      </c>
      <c r="B1122">
        <v>39.72</v>
      </c>
    </row>
    <row r="1123" spans="1:2" ht="15" customHeight="1" x14ac:dyDescent="0.25">
      <c r="A1123">
        <v>3</v>
      </c>
      <c r="B1123">
        <v>11.78</v>
      </c>
    </row>
    <row r="1124" spans="1:2" ht="15" customHeight="1" x14ac:dyDescent="0.25">
      <c r="A1124">
        <v>5</v>
      </c>
      <c r="B1124">
        <v>3.04</v>
      </c>
    </row>
    <row r="1125" spans="1:2" ht="15" customHeight="1" x14ac:dyDescent="0.25">
      <c r="A1125">
        <v>3</v>
      </c>
      <c r="B1125">
        <v>13.14</v>
      </c>
    </row>
    <row r="1126" spans="1:2" ht="15" customHeight="1" x14ac:dyDescent="0.25">
      <c r="A1126">
        <v>6</v>
      </c>
      <c r="B1126">
        <v>8.17</v>
      </c>
    </row>
    <row r="1127" spans="1:2" ht="15" customHeight="1" x14ac:dyDescent="0.25">
      <c r="A1127">
        <v>5</v>
      </c>
      <c r="B1127">
        <v>16.420000000000002</v>
      </c>
    </row>
    <row r="1128" spans="1:2" ht="15" customHeight="1" x14ac:dyDescent="0.25">
      <c r="A1128">
        <v>4</v>
      </c>
      <c r="B1128">
        <v>7.68</v>
      </c>
    </row>
    <row r="1129" spans="1:2" ht="15" customHeight="1" x14ac:dyDescent="0.25">
      <c r="A1129">
        <v>2</v>
      </c>
      <c r="B1129">
        <v>6.47</v>
      </c>
    </row>
    <row r="1130" spans="1:2" ht="15" customHeight="1" x14ac:dyDescent="0.25">
      <c r="A1130">
        <v>4</v>
      </c>
      <c r="B1130">
        <v>11.91</v>
      </c>
    </row>
    <row r="1131" spans="1:2" ht="15" customHeight="1" x14ac:dyDescent="0.25">
      <c r="A1131">
        <v>3</v>
      </c>
      <c r="B1131">
        <v>4.22</v>
      </c>
    </row>
    <row r="1132" spans="1:2" ht="15" customHeight="1" x14ac:dyDescent="0.25">
      <c r="A1132">
        <v>3</v>
      </c>
      <c r="B1132">
        <v>9.89</v>
      </c>
    </row>
    <row r="1133" spans="1:2" ht="15" customHeight="1" x14ac:dyDescent="0.25">
      <c r="A1133">
        <v>3</v>
      </c>
      <c r="B1133">
        <v>19.89</v>
      </c>
    </row>
    <row r="1134" spans="1:2" ht="15" customHeight="1" x14ac:dyDescent="0.25">
      <c r="A1134">
        <v>4</v>
      </c>
      <c r="B1134">
        <v>10.27</v>
      </c>
    </row>
    <row r="1135" spans="1:2" ht="15" customHeight="1" x14ac:dyDescent="0.25">
      <c r="A1135">
        <v>4</v>
      </c>
      <c r="B1135">
        <v>21.24</v>
      </c>
    </row>
    <row r="1136" spans="1:2" ht="15" customHeight="1" x14ac:dyDescent="0.25">
      <c r="A1136">
        <v>3</v>
      </c>
      <c r="B1136">
        <v>9.11</v>
      </c>
    </row>
    <row r="1137" spans="1:2" ht="15" customHeight="1" x14ac:dyDescent="0.25">
      <c r="A1137">
        <v>3</v>
      </c>
      <c r="B1137">
        <v>8.58</v>
      </c>
    </row>
    <row r="1138" spans="1:2" ht="15" customHeight="1" x14ac:dyDescent="0.25">
      <c r="A1138">
        <v>4</v>
      </c>
      <c r="B1138">
        <v>14.43</v>
      </c>
    </row>
    <row r="1139" spans="1:2" ht="15" customHeight="1" x14ac:dyDescent="0.25">
      <c r="A1139">
        <v>4</v>
      </c>
      <c r="B1139">
        <v>4.37</v>
      </c>
    </row>
    <row r="1140" spans="1:2" ht="15" customHeight="1" x14ac:dyDescent="0.25">
      <c r="A1140">
        <v>4</v>
      </c>
      <c r="B1140">
        <v>18.239999999999998</v>
      </c>
    </row>
    <row r="1141" spans="1:2" ht="15" customHeight="1" x14ac:dyDescent="0.25">
      <c r="A1141">
        <v>4</v>
      </c>
      <c r="B1141">
        <v>4.71</v>
      </c>
    </row>
    <row r="1142" spans="1:2" ht="15" customHeight="1" x14ac:dyDescent="0.25">
      <c r="A1142">
        <v>4</v>
      </c>
      <c r="B1142">
        <v>18.41</v>
      </c>
    </row>
    <row r="1143" spans="1:2" ht="15" customHeight="1" x14ac:dyDescent="0.25">
      <c r="A1143">
        <v>3</v>
      </c>
      <c r="B1143">
        <v>2.56</v>
      </c>
    </row>
    <row r="1144" spans="1:2" ht="15" customHeight="1" x14ac:dyDescent="0.25">
      <c r="A1144">
        <v>5</v>
      </c>
      <c r="B1144">
        <v>23.94</v>
      </c>
    </row>
    <row r="1145" spans="1:2" ht="15" customHeight="1" x14ac:dyDescent="0.25">
      <c r="A1145">
        <v>5</v>
      </c>
      <c r="B1145">
        <v>12.53</v>
      </c>
    </row>
    <row r="1146" spans="1:2" ht="15" customHeight="1" x14ac:dyDescent="0.25">
      <c r="A1146">
        <v>6</v>
      </c>
      <c r="B1146">
        <v>16.52</v>
      </c>
    </row>
    <row r="1147" spans="1:2" ht="15" customHeight="1" x14ac:dyDescent="0.25">
      <c r="A1147">
        <v>3</v>
      </c>
      <c r="B1147">
        <v>21.94</v>
      </c>
    </row>
    <row r="1148" spans="1:2" ht="15" customHeight="1" x14ac:dyDescent="0.25">
      <c r="A1148">
        <v>5</v>
      </c>
      <c r="B1148">
        <v>5.62</v>
      </c>
    </row>
    <row r="1149" spans="1:2" ht="15" customHeight="1" x14ac:dyDescent="0.25">
      <c r="A1149">
        <v>3</v>
      </c>
      <c r="B1149">
        <v>5.6</v>
      </c>
    </row>
    <row r="1150" spans="1:2" ht="15" customHeight="1" x14ac:dyDescent="0.25">
      <c r="A1150">
        <v>4</v>
      </c>
      <c r="B1150">
        <v>7.92</v>
      </c>
    </row>
    <row r="1151" spans="1:2" ht="15" customHeight="1" x14ac:dyDescent="0.25">
      <c r="A1151">
        <v>4</v>
      </c>
      <c r="B1151">
        <v>2.41</v>
      </c>
    </row>
    <row r="1152" spans="1:2" ht="15" customHeight="1" x14ac:dyDescent="0.25">
      <c r="A1152">
        <v>5</v>
      </c>
      <c r="B1152">
        <v>6.29</v>
      </c>
    </row>
    <row r="1153" spans="1:2" ht="15" customHeight="1" x14ac:dyDescent="0.25">
      <c r="A1153">
        <v>4</v>
      </c>
      <c r="B1153">
        <v>33.119999999999997</v>
      </c>
    </row>
    <row r="1154" spans="1:2" ht="15" customHeight="1" x14ac:dyDescent="0.25">
      <c r="A1154">
        <v>4</v>
      </c>
      <c r="B1154">
        <v>12.77</v>
      </c>
    </row>
    <row r="1155" spans="1:2" ht="15" customHeight="1" x14ac:dyDescent="0.25">
      <c r="A1155">
        <v>4</v>
      </c>
      <c r="B1155">
        <v>28.56</v>
      </c>
    </row>
    <row r="1156" spans="1:2" ht="15" customHeight="1" x14ac:dyDescent="0.25">
      <c r="A1156">
        <v>4</v>
      </c>
      <c r="B1156">
        <v>18.48</v>
      </c>
    </row>
    <row r="1157" spans="1:2" ht="15" customHeight="1" x14ac:dyDescent="0.25">
      <c r="A1157">
        <v>3</v>
      </c>
      <c r="B1157">
        <v>6.64</v>
      </c>
    </row>
    <row r="1158" spans="1:2" ht="15" customHeight="1" x14ac:dyDescent="0.25">
      <c r="A1158">
        <v>4</v>
      </c>
      <c r="B1158">
        <v>13.05</v>
      </c>
    </row>
    <row r="1159" spans="1:2" ht="15" customHeight="1" x14ac:dyDescent="0.25">
      <c r="A1159">
        <v>3</v>
      </c>
      <c r="B1159">
        <v>11.46</v>
      </c>
    </row>
    <row r="1160" spans="1:2" ht="15" customHeight="1" x14ac:dyDescent="0.25">
      <c r="A1160">
        <v>4</v>
      </c>
      <c r="B1160">
        <v>4.16</v>
      </c>
    </row>
    <row r="1161" spans="1:2" ht="15" customHeight="1" x14ac:dyDescent="0.25">
      <c r="A1161">
        <v>5</v>
      </c>
      <c r="B1161">
        <v>19.97</v>
      </c>
    </row>
    <row r="1162" spans="1:2" ht="15" customHeight="1" x14ac:dyDescent="0.25">
      <c r="A1162">
        <v>5</v>
      </c>
      <c r="B1162">
        <v>28.24</v>
      </c>
    </row>
    <row r="1163" spans="1:2" ht="15" customHeight="1" x14ac:dyDescent="0.25">
      <c r="A1163">
        <v>2</v>
      </c>
      <c r="B1163">
        <v>23.08</v>
      </c>
    </row>
    <row r="1164" spans="1:2" ht="15" customHeight="1" x14ac:dyDescent="0.25">
      <c r="A1164">
        <v>3</v>
      </c>
      <c r="B1164">
        <v>3.48</v>
      </c>
    </row>
    <row r="1165" spans="1:2" ht="15" customHeight="1" x14ac:dyDescent="0.25">
      <c r="A1165">
        <v>5</v>
      </c>
      <c r="B1165">
        <v>6</v>
      </c>
    </row>
    <row r="1166" spans="1:2" ht="15" customHeight="1" x14ac:dyDescent="0.25">
      <c r="A1166">
        <v>3</v>
      </c>
      <c r="B1166">
        <v>9.08</v>
      </c>
    </row>
    <row r="1167" spans="1:2" ht="15" customHeight="1" x14ac:dyDescent="0.25">
      <c r="A1167">
        <v>2</v>
      </c>
      <c r="B1167">
        <v>15.78</v>
      </c>
    </row>
    <row r="1168" spans="1:2" ht="15" customHeight="1" x14ac:dyDescent="0.25">
      <c r="A1168">
        <v>3</v>
      </c>
      <c r="B1168">
        <v>2.0699999999999998</v>
      </c>
    </row>
    <row r="1169" spans="1:2" ht="15" customHeight="1" x14ac:dyDescent="0.25">
      <c r="A1169">
        <v>6</v>
      </c>
      <c r="B1169">
        <v>26.88</v>
      </c>
    </row>
    <row r="1170" spans="1:2" ht="15" customHeight="1" x14ac:dyDescent="0.25">
      <c r="A1170">
        <v>4</v>
      </c>
      <c r="B1170">
        <v>19.2</v>
      </c>
    </row>
    <row r="1171" spans="1:2" ht="15" customHeight="1" x14ac:dyDescent="0.25">
      <c r="A1171">
        <v>3</v>
      </c>
      <c r="B1171">
        <v>19.920000000000002</v>
      </c>
    </row>
    <row r="1172" spans="1:2" ht="15" customHeight="1" x14ac:dyDescent="0.25">
      <c r="A1172">
        <v>4</v>
      </c>
      <c r="B1172">
        <v>16.52</v>
      </c>
    </row>
    <row r="1173" spans="1:2" ht="15" customHeight="1" x14ac:dyDescent="0.25">
      <c r="A1173">
        <v>4</v>
      </c>
      <c r="B1173">
        <v>17.78</v>
      </c>
    </row>
    <row r="1174" spans="1:2" ht="15" customHeight="1" x14ac:dyDescent="0.25">
      <c r="A1174">
        <v>5</v>
      </c>
      <c r="B1174">
        <v>20.2</v>
      </c>
    </row>
    <row r="1175" spans="1:2" ht="15" customHeight="1" x14ac:dyDescent="0.25">
      <c r="A1175">
        <v>2</v>
      </c>
      <c r="B1175">
        <v>6</v>
      </c>
    </row>
    <row r="1176" spans="1:2" ht="15" customHeight="1" x14ac:dyDescent="0.25">
      <c r="A1176">
        <v>2</v>
      </c>
      <c r="B1176">
        <v>1.43</v>
      </c>
    </row>
    <row r="1177" spans="1:2" ht="15" customHeight="1" x14ac:dyDescent="0.25">
      <c r="A1177">
        <v>7</v>
      </c>
      <c r="B1177">
        <v>20.69</v>
      </c>
    </row>
    <row r="1178" spans="1:2" ht="15" customHeight="1" x14ac:dyDescent="0.25">
      <c r="A1178">
        <v>4</v>
      </c>
      <c r="B1178">
        <v>19.27</v>
      </c>
    </row>
    <row r="1179" spans="1:2" ht="15" customHeight="1" x14ac:dyDescent="0.25">
      <c r="A1179">
        <v>3</v>
      </c>
      <c r="B1179">
        <v>9.94</v>
      </c>
    </row>
    <row r="1180" spans="1:2" ht="15" customHeight="1" x14ac:dyDescent="0.25">
      <c r="A1180">
        <v>2</v>
      </c>
      <c r="B1180">
        <v>7.92</v>
      </c>
    </row>
    <row r="1181" spans="1:2" ht="15" customHeight="1" x14ac:dyDescent="0.25">
      <c r="A1181">
        <v>7</v>
      </c>
      <c r="B1181">
        <v>19.88</v>
      </c>
    </row>
    <row r="1182" spans="1:2" ht="15" customHeight="1" x14ac:dyDescent="0.25">
      <c r="A1182">
        <v>6</v>
      </c>
      <c r="B1182">
        <v>17.95</v>
      </c>
    </row>
    <row r="1183" spans="1:2" ht="15" customHeight="1" x14ac:dyDescent="0.25">
      <c r="A1183">
        <v>5</v>
      </c>
      <c r="B1183">
        <v>17.2</v>
      </c>
    </row>
    <row r="1184" spans="1:2" ht="15" customHeight="1" x14ac:dyDescent="0.25">
      <c r="A1184">
        <v>4</v>
      </c>
      <c r="B1184">
        <v>3.93</v>
      </c>
    </row>
    <row r="1185" spans="1:2" ht="15" customHeight="1" x14ac:dyDescent="0.25">
      <c r="A1185">
        <v>5</v>
      </c>
      <c r="B1185">
        <v>23.25</v>
      </c>
    </row>
    <row r="1186" spans="1:2" ht="15" customHeight="1" x14ac:dyDescent="0.25">
      <c r="A1186">
        <v>6</v>
      </c>
      <c r="B1186">
        <v>3.78</v>
      </c>
    </row>
    <row r="1187" spans="1:2" ht="15" customHeight="1" x14ac:dyDescent="0.25">
      <c r="A1187">
        <v>2</v>
      </c>
      <c r="B1187">
        <v>9.08</v>
      </c>
    </row>
    <row r="1188" spans="1:2" ht="15" customHeight="1" x14ac:dyDescent="0.25">
      <c r="A1188">
        <v>4</v>
      </c>
      <c r="B1188">
        <v>2.57</v>
      </c>
    </row>
    <row r="1189" spans="1:2" ht="15" customHeight="1" x14ac:dyDescent="0.25">
      <c r="A1189">
        <v>5</v>
      </c>
      <c r="B1189">
        <v>13.28</v>
      </c>
    </row>
    <row r="1190" spans="1:2" ht="15" customHeight="1" x14ac:dyDescent="0.25">
      <c r="A1190">
        <v>6</v>
      </c>
      <c r="B1190">
        <v>36.700000000000003</v>
      </c>
    </row>
    <row r="1191" spans="1:2" ht="15" customHeight="1" x14ac:dyDescent="0.25">
      <c r="A1191">
        <v>3</v>
      </c>
      <c r="B1191">
        <v>8.0500000000000007</v>
      </c>
    </row>
    <row r="1192" spans="1:2" ht="15" customHeight="1" x14ac:dyDescent="0.25">
      <c r="A1192">
        <v>5</v>
      </c>
      <c r="B1192">
        <v>26.1</v>
      </c>
    </row>
    <row r="1193" spans="1:2" ht="15" customHeight="1" x14ac:dyDescent="0.25">
      <c r="A1193">
        <v>3</v>
      </c>
      <c r="B1193">
        <v>4.5</v>
      </c>
    </row>
    <row r="1194" spans="1:2" ht="15" customHeight="1" x14ac:dyDescent="0.25">
      <c r="A1194">
        <v>4</v>
      </c>
      <c r="B1194">
        <v>15.36</v>
      </c>
    </row>
    <row r="1195" spans="1:2" ht="15" customHeight="1" x14ac:dyDescent="0.25">
      <c r="A1195">
        <v>4</v>
      </c>
      <c r="B1195">
        <v>9.36</v>
      </c>
    </row>
    <row r="1196" spans="1:2" ht="15" customHeight="1" x14ac:dyDescent="0.25">
      <c r="A1196">
        <v>4</v>
      </c>
      <c r="B1196">
        <v>11.15</v>
      </c>
    </row>
    <row r="1197" spans="1:2" ht="15" customHeight="1" x14ac:dyDescent="0.25">
      <c r="A1197">
        <v>3</v>
      </c>
      <c r="B1197">
        <v>11.66</v>
      </c>
    </row>
    <row r="1198" spans="1:2" ht="15" customHeight="1" x14ac:dyDescent="0.25">
      <c r="A1198">
        <v>7</v>
      </c>
      <c r="B1198">
        <v>19.32</v>
      </c>
    </row>
    <row r="1199" spans="1:2" ht="15" customHeight="1" x14ac:dyDescent="0.25">
      <c r="A1199">
        <v>5</v>
      </c>
      <c r="B1199">
        <v>12.78</v>
      </c>
    </row>
    <row r="1200" spans="1:2" ht="15" customHeight="1" x14ac:dyDescent="0.25">
      <c r="A1200">
        <v>6</v>
      </c>
      <c r="B1200">
        <v>17.02</v>
      </c>
    </row>
    <row r="1201" spans="1:2" ht="15" customHeight="1" x14ac:dyDescent="0.25">
      <c r="A1201">
        <v>4</v>
      </c>
      <c r="B1201">
        <v>4.29</v>
      </c>
    </row>
    <row r="1202" spans="1:2" ht="15" customHeight="1" x14ac:dyDescent="0.25">
      <c r="A1202">
        <v>4</v>
      </c>
      <c r="B1202">
        <v>12.04</v>
      </c>
    </row>
    <row r="1203" spans="1:2" ht="15" customHeight="1" x14ac:dyDescent="0.25">
      <c r="A1203">
        <v>3</v>
      </c>
      <c r="B1203">
        <v>15.11</v>
      </c>
    </row>
    <row r="1204" spans="1:2" ht="15" customHeight="1" x14ac:dyDescent="0.25">
      <c r="A1204">
        <v>4</v>
      </c>
      <c r="B1204">
        <v>29.74</v>
      </c>
    </row>
    <row r="1205" spans="1:2" ht="15" customHeight="1" x14ac:dyDescent="0.25">
      <c r="A1205">
        <v>3</v>
      </c>
      <c r="B1205">
        <v>15.14</v>
      </c>
    </row>
    <row r="1206" spans="1:2" ht="15" customHeight="1" x14ac:dyDescent="0.25">
      <c r="A1206">
        <v>3</v>
      </c>
      <c r="B1206">
        <v>14.67</v>
      </c>
    </row>
    <row r="1207" spans="1:2" ht="15" customHeight="1" x14ac:dyDescent="0.25">
      <c r="A1207">
        <v>6</v>
      </c>
      <c r="B1207">
        <v>12.9</v>
      </c>
    </row>
    <row r="1208" spans="1:2" ht="15" customHeight="1" x14ac:dyDescent="0.25">
      <c r="A1208">
        <v>4</v>
      </c>
      <c r="B1208">
        <v>4.82</v>
      </c>
    </row>
    <row r="1209" spans="1:2" ht="15" customHeight="1" x14ac:dyDescent="0.25">
      <c r="A1209">
        <v>4</v>
      </c>
      <c r="B1209">
        <v>6.5</v>
      </c>
    </row>
    <row r="1210" spans="1:2" ht="15" customHeight="1" x14ac:dyDescent="0.25">
      <c r="A1210">
        <v>3</v>
      </c>
      <c r="B1210">
        <v>32.54</v>
      </c>
    </row>
    <row r="1211" spans="1:2" ht="15" customHeight="1" x14ac:dyDescent="0.25">
      <c r="A1211">
        <v>4</v>
      </c>
      <c r="B1211">
        <v>19.329999999999998</v>
      </c>
    </row>
    <row r="1212" spans="1:2" ht="15" customHeight="1" x14ac:dyDescent="0.25">
      <c r="A1212">
        <v>2</v>
      </c>
      <c r="B1212">
        <v>8.5500000000000007</v>
      </c>
    </row>
    <row r="1213" spans="1:2" ht="15" customHeight="1" x14ac:dyDescent="0.25">
      <c r="A1213">
        <v>4</v>
      </c>
      <c r="B1213">
        <v>4.71</v>
      </c>
    </row>
    <row r="1214" spans="1:2" ht="15" customHeight="1" x14ac:dyDescent="0.25">
      <c r="A1214">
        <v>4</v>
      </c>
      <c r="B1214">
        <v>8.35</v>
      </c>
    </row>
    <row r="1215" spans="1:2" ht="15" customHeight="1" x14ac:dyDescent="0.25">
      <c r="A1215">
        <v>2</v>
      </c>
      <c r="B1215">
        <v>8.56</v>
      </c>
    </row>
    <row r="1216" spans="1:2" ht="15" customHeight="1" x14ac:dyDescent="0.25">
      <c r="A1216">
        <v>4</v>
      </c>
      <c r="B1216">
        <v>4.8600000000000003</v>
      </c>
    </row>
    <row r="1217" spans="1:2" ht="15" customHeight="1" x14ac:dyDescent="0.25">
      <c r="A1217">
        <v>3</v>
      </c>
      <c r="B1217">
        <v>11.5</v>
      </c>
    </row>
    <row r="1218" spans="1:2" ht="15" customHeight="1" x14ac:dyDescent="0.25">
      <c r="A1218">
        <v>4</v>
      </c>
      <c r="B1218">
        <v>14.49</v>
      </c>
    </row>
    <row r="1219" spans="1:2" ht="15" customHeight="1" x14ac:dyDescent="0.25">
      <c r="A1219">
        <v>4</v>
      </c>
      <c r="B1219">
        <v>9.18</v>
      </c>
    </row>
    <row r="1220" spans="1:2" ht="15" customHeight="1" x14ac:dyDescent="0.25">
      <c r="A1220">
        <v>3</v>
      </c>
      <c r="B1220">
        <v>9.4600000000000009</v>
      </c>
    </row>
    <row r="1221" spans="1:2" ht="15" customHeight="1" x14ac:dyDescent="0.25">
      <c r="A1221">
        <v>5</v>
      </c>
      <c r="B1221">
        <v>12.47</v>
      </c>
    </row>
    <row r="1222" spans="1:2" ht="15" customHeight="1" x14ac:dyDescent="0.25">
      <c r="A1222">
        <v>6</v>
      </c>
      <c r="B1222">
        <v>38.64</v>
      </c>
    </row>
    <row r="1223" spans="1:2" ht="15" customHeight="1" x14ac:dyDescent="0.25">
      <c r="A1223">
        <v>4</v>
      </c>
      <c r="B1223">
        <v>3.52</v>
      </c>
    </row>
    <row r="1224" spans="1:2" ht="15" customHeight="1" x14ac:dyDescent="0.25">
      <c r="A1224">
        <v>4</v>
      </c>
      <c r="B1224">
        <v>24.56</v>
      </c>
    </row>
    <row r="1225" spans="1:2" ht="15" customHeight="1" x14ac:dyDescent="0.25">
      <c r="A1225">
        <v>3</v>
      </c>
      <c r="B1225">
        <v>5.57</v>
      </c>
    </row>
    <row r="1226" spans="1:2" ht="15" customHeight="1" x14ac:dyDescent="0.25">
      <c r="A1226">
        <v>2</v>
      </c>
      <c r="B1226">
        <v>3.8</v>
      </c>
    </row>
    <row r="1227" spans="1:2" ht="15" customHeight="1" x14ac:dyDescent="0.25">
      <c r="A1227">
        <v>3</v>
      </c>
      <c r="B1227">
        <v>6.98</v>
      </c>
    </row>
    <row r="1228" spans="1:2" ht="15" customHeight="1" x14ac:dyDescent="0.25">
      <c r="A1228">
        <v>2</v>
      </c>
      <c r="B1228">
        <v>5.16</v>
      </c>
    </row>
    <row r="1229" spans="1:2" ht="15" customHeight="1" x14ac:dyDescent="0.25">
      <c r="A1229">
        <v>5</v>
      </c>
      <c r="B1229">
        <v>11.09</v>
      </c>
    </row>
    <row r="1230" spans="1:2" ht="15" customHeight="1" x14ac:dyDescent="0.25">
      <c r="A1230">
        <v>5</v>
      </c>
      <c r="B1230">
        <v>5.78</v>
      </c>
    </row>
    <row r="1231" spans="1:2" ht="15" customHeight="1" x14ac:dyDescent="0.25">
      <c r="A1231">
        <v>4</v>
      </c>
      <c r="B1231">
        <v>17.66</v>
      </c>
    </row>
    <row r="1232" spans="1:2" ht="15" customHeight="1" x14ac:dyDescent="0.25">
      <c r="A1232">
        <v>3</v>
      </c>
      <c r="B1232">
        <v>10.52</v>
      </c>
    </row>
    <row r="1233" spans="1:2" ht="15" customHeight="1" x14ac:dyDescent="0.25">
      <c r="A1233">
        <v>3</v>
      </c>
      <c r="B1233">
        <v>7.29</v>
      </c>
    </row>
    <row r="1234" spans="1:2" ht="15" customHeight="1" x14ac:dyDescent="0.25">
      <c r="A1234">
        <v>5</v>
      </c>
      <c r="B1234">
        <v>19.48</v>
      </c>
    </row>
    <row r="1235" spans="1:2" ht="15" customHeight="1" x14ac:dyDescent="0.25">
      <c r="A1235">
        <v>4</v>
      </c>
      <c r="B1235">
        <v>8.5</v>
      </c>
    </row>
    <row r="1236" spans="1:2" ht="15" customHeight="1" x14ac:dyDescent="0.25">
      <c r="A1236">
        <v>3</v>
      </c>
      <c r="B1236">
        <v>14.54</v>
      </c>
    </row>
    <row r="1237" spans="1:2" ht="15" customHeight="1" x14ac:dyDescent="0.25">
      <c r="A1237">
        <v>3</v>
      </c>
      <c r="B1237">
        <v>15.48</v>
      </c>
    </row>
    <row r="1238" spans="1:2" ht="15" customHeight="1" x14ac:dyDescent="0.25">
      <c r="A1238">
        <v>4</v>
      </c>
      <c r="B1238">
        <v>15.71</v>
      </c>
    </row>
    <row r="1239" spans="1:2" ht="15" customHeight="1" x14ac:dyDescent="0.25">
      <c r="A1239">
        <v>4</v>
      </c>
      <c r="B1239">
        <v>5.81</v>
      </c>
    </row>
    <row r="1240" spans="1:2" ht="15" customHeight="1" x14ac:dyDescent="0.25">
      <c r="A1240">
        <v>3</v>
      </c>
      <c r="B1240">
        <v>4.51</v>
      </c>
    </row>
    <row r="1241" spans="1:2" ht="15" customHeight="1" x14ac:dyDescent="0.25">
      <c r="A1241">
        <v>3</v>
      </c>
      <c r="B1241">
        <v>6.86</v>
      </c>
    </row>
    <row r="1242" spans="1:2" ht="15" customHeight="1" x14ac:dyDescent="0.25">
      <c r="A1242">
        <v>4</v>
      </c>
      <c r="B1242">
        <v>10.09</v>
      </c>
    </row>
    <row r="1243" spans="1:2" ht="15" customHeight="1" x14ac:dyDescent="0.25">
      <c r="A1243">
        <v>4</v>
      </c>
      <c r="B1243">
        <v>16.420000000000002</v>
      </c>
    </row>
    <row r="1244" spans="1:2" ht="15" customHeight="1" x14ac:dyDescent="0.25">
      <c r="A1244">
        <v>6</v>
      </c>
      <c r="B1244">
        <v>40.14</v>
      </c>
    </row>
    <row r="1245" spans="1:2" ht="15" customHeight="1" x14ac:dyDescent="0.25">
      <c r="A1245">
        <v>3</v>
      </c>
      <c r="B1245">
        <v>14.08</v>
      </c>
    </row>
    <row r="1246" spans="1:2" ht="15" customHeight="1" x14ac:dyDescent="0.25">
      <c r="A1246">
        <v>5</v>
      </c>
      <c r="B1246">
        <v>14.28</v>
      </c>
    </row>
    <row r="1247" spans="1:2" ht="15" customHeight="1" x14ac:dyDescent="0.25">
      <c r="A1247">
        <v>4</v>
      </c>
      <c r="B1247">
        <v>11.91</v>
      </c>
    </row>
    <row r="1248" spans="1:2" ht="15" customHeight="1" x14ac:dyDescent="0.25">
      <c r="A1248">
        <v>4</v>
      </c>
      <c r="B1248">
        <v>10.32</v>
      </c>
    </row>
    <row r="1249" spans="1:2" ht="15" customHeight="1" x14ac:dyDescent="0.25">
      <c r="A1249">
        <v>4</v>
      </c>
      <c r="B1249">
        <v>9.4700000000000006</v>
      </c>
    </row>
    <row r="1250" spans="1:2" ht="15" customHeight="1" x14ac:dyDescent="0.25">
      <c r="A1250">
        <v>4</v>
      </c>
      <c r="B1250">
        <v>18.79</v>
      </c>
    </row>
    <row r="1251" spans="1:2" ht="15" customHeight="1" x14ac:dyDescent="0.25">
      <c r="A1251">
        <v>5</v>
      </c>
      <c r="B1251">
        <v>9.7200000000000006</v>
      </c>
    </row>
    <row r="1252" spans="1:2" ht="15" customHeight="1" x14ac:dyDescent="0.25">
      <c r="A1252">
        <v>6</v>
      </c>
      <c r="B1252">
        <v>18</v>
      </c>
    </row>
    <row r="1253" spans="1:2" ht="15" customHeight="1" x14ac:dyDescent="0.25">
      <c r="A1253">
        <v>3</v>
      </c>
      <c r="B1253">
        <v>5.76</v>
      </c>
    </row>
    <row r="1254" spans="1:2" ht="15" customHeight="1" x14ac:dyDescent="0.25">
      <c r="A1254">
        <v>5</v>
      </c>
      <c r="B1254">
        <v>6.26</v>
      </c>
    </row>
    <row r="1255" spans="1:2" ht="15" customHeight="1" x14ac:dyDescent="0.25">
      <c r="A1255">
        <v>3</v>
      </c>
      <c r="B1255">
        <v>5.76</v>
      </c>
    </row>
    <row r="1256" spans="1:2" ht="15" customHeight="1" x14ac:dyDescent="0.25">
      <c r="A1256">
        <v>3</v>
      </c>
      <c r="B1256">
        <v>3.19</v>
      </c>
    </row>
    <row r="1257" spans="1:2" ht="15" customHeight="1" x14ac:dyDescent="0.25">
      <c r="A1257">
        <v>5</v>
      </c>
      <c r="B1257">
        <v>29.64</v>
      </c>
    </row>
    <row r="1258" spans="1:2" ht="15" customHeight="1" x14ac:dyDescent="0.25">
      <c r="A1258">
        <v>5</v>
      </c>
      <c r="B1258">
        <v>26.38</v>
      </c>
    </row>
    <row r="1259" spans="1:2" ht="15" customHeight="1" x14ac:dyDescent="0.25">
      <c r="A1259">
        <v>4</v>
      </c>
      <c r="B1259">
        <v>1.82</v>
      </c>
    </row>
    <row r="1260" spans="1:2" ht="15" customHeight="1" x14ac:dyDescent="0.25">
      <c r="A1260">
        <v>3</v>
      </c>
      <c r="B1260">
        <v>23.58</v>
      </c>
    </row>
    <row r="1261" spans="1:2" ht="15" customHeight="1" x14ac:dyDescent="0.25">
      <c r="A1261">
        <v>3</v>
      </c>
      <c r="B1261">
        <v>10.31</v>
      </c>
    </row>
    <row r="1262" spans="1:2" ht="15" customHeight="1" x14ac:dyDescent="0.25">
      <c r="A1262">
        <v>4</v>
      </c>
      <c r="B1262">
        <v>17</v>
      </c>
    </row>
    <row r="1263" spans="1:2" ht="15" customHeight="1" x14ac:dyDescent="0.25">
      <c r="A1263">
        <v>4</v>
      </c>
      <c r="B1263">
        <v>10.68</v>
      </c>
    </row>
    <row r="1264" spans="1:2" ht="15" customHeight="1" x14ac:dyDescent="0.25">
      <c r="A1264">
        <v>6</v>
      </c>
      <c r="B1264">
        <v>15.44</v>
      </c>
    </row>
    <row r="1265" spans="1:2" ht="15" customHeight="1" x14ac:dyDescent="0.25">
      <c r="A1265">
        <v>3</v>
      </c>
      <c r="B1265">
        <v>28.05</v>
      </c>
    </row>
    <row r="1266" spans="1:2" ht="15" customHeight="1" x14ac:dyDescent="0.25">
      <c r="A1266">
        <v>5</v>
      </c>
      <c r="B1266">
        <v>11.09</v>
      </c>
    </row>
    <row r="1267" spans="1:2" ht="15" customHeight="1" x14ac:dyDescent="0.25">
      <c r="A1267">
        <v>4</v>
      </c>
      <c r="B1267">
        <v>13.17</v>
      </c>
    </row>
    <row r="1268" spans="1:2" ht="15" customHeight="1" x14ac:dyDescent="0.25">
      <c r="A1268">
        <v>4</v>
      </c>
      <c r="B1268">
        <v>25.84</v>
      </c>
    </row>
    <row r="1269" spans="1:2" ht="15" customHeight="1" x14ac:dyDescent="0.25">
      <c r="A1269">
        <v>4</v>
      </c>
      <c r="B1269">
        <v>8.57</v>
      </c>
    </row>
    <row r="1270" spans="1:2" ht="15" customHeight="1" x14ac:dyDescent="0.25">
      <c r="A1270">
        <v>4</v>
      </c>
      <c r="B1270">
        <v>5.0199999999999996</v>
      </c>
    </row>
    <row r="1271" spans="1:2" ht="15" customHeight="1" x14ac:dyDescent="0.25">
      <c r="A1271">
        <v>2</v>
      </c>
      <c r="B1271">
        <v>8.93</v>
      </c>
    </row>
    <row r="1272" spans="1:2" ht="15" customHeight="1" x14ac:dyDescent="0.25">
      <c r="A1272">
        <v>4</v>
      </c>
      <c r="B1272">
        <v>13.32</v>
      </c>
    </row>
    <row r="1273" spans="1:2" ht="15" customHeight="1" x14ac:dyDescent="0.25">
      <c r="A1273">
        <v>2</v>
      </c>
      <c r="B1273">
        <v>5.85</v>
      </c>
    </row>
    <row r="1274" spans="1:2" ht="15" customHeight="1" x14ac:dyDescent="0.25">
      <c r="A1274">
        <v>2</v>
      </c>
      <c r="B1274">
        <v>2.0499999999999998</v>
      </c>
    </row>
    <row r="1275" spans="1:2" ht="15" customHeight="1" x14ac:dyDescent="0.25">
      <c r="A1275">
        <v>4</v>
      </c>
      <c r="B1275">
        <v>10.25</v>
      </c>
    </row>
    <row r="1276" spans="1:2" ht="15" customHeight="1" x14ac:dyDescent="0.25">
      <c r="A1276">
        <v>6</v>
      </c>
      <c r="B1276">
        <v>7.36</v>
      </c>
    </row>
    <row r="1277" spans="1:2" ht="15" customHeight="1" x14ac:dyDescent="0.25">
      <c r="A1277">
        <v>4</v>
      </c>
      <c r="B1277">
        <v>13.76</v>
      </c>
    </row>
    <row r="1278" spans="1:2" ht="15" customHeight="1" x14ac:dyDescent="0.25">
      <c r="A1278">
        <v>6</v>
      </c>
      <c r="B1278">
        <v>8.44</v>
      </c>
    </row>
    <row r="1279" spans="1:2" ht="15" customHeight="1" x14ac:dyDescent="0.25">
      <c r="A1279">
        <v>5</v>
      </c>
      <c r="B1279">
        <v>4.9400000000000004</v>
      </c>
    </row>
    <row r="1280" spans="1:2" ht="15" customHeight="1" x14ac:dyDescent="0.25">
      <c r="A1280">
        <v>4</v>
      </c>
      <c r="B1280">
        <v>11.29</v>
      </c>
    </row>
    <row r="1281" spans="1:2" ht="15" customHeight="1" x14ac:dyDescent="0.25">
      <c r="A1281">
        <v>3</v>
      </c>
      <c r="B1281">
        <v>11.34</v>
      </c>
    </row>
    <row r="1282" spans="1:2" ht="15" customHeight="1" x14ac:dyDescent="0.25">
      <c r="A1282">
        <v>5</v>
      </c>
      <c r="B1282">
        <v>7.44</v>
      </c>
    </row>
    <row r="1283" spans="1:2" ht="15" customHeight="1" x14ac:dyDescent="0.25">
      <c r="A1283">
        <v>2</v>
      </c>
      <c r="B1283">
        <v>1.34</v>
      </c>
    </row>
    <row r="1284" spans="1:2" ht="15" customHeight="1" x14ac:dyDescent="0.25">
      <c r="A1284">
        <v>3</v>
      </c>
      <c r="B1284">
        <v>10.220000000000001</v>
      </c>
    </row>
    <row r="1285" spans="1:2" ht="15" customHeight="1" x14ac:dyDescent="0.25">
      <c r="A1285">
        <v>5</v>
      </c>
      <c r="B1285">
        <v>26.78</v>
      </c>
    </row>
    <row r="1286" spans="1:2" ht="15" customHeight="1" x14ac:dyDescent="0.25">
      <c r="A1286">
        <v>4</v>
      </c>
      <c r="B1286">
        <v>22.56</v>
      </c>
    </row>
    <row r="1287" spans="1:2" ht="15" customHeight="1" x14ac:dyDescent="0.25">
      <c r="A1287">
        <v>6</v>
      </c>
      <c r="B1287">
        <v>6.86</v>
      </c>
    </row>
    <row r="1288" spans="1:2" ht="15" customHeight="1" x14ac:dyDescent="0.25">
      <c r="A1288">
        <v>3</v>
      </c>
      <c r="B1288">
        <v>17.489999999999998</v>
      </c>
    </row>
    <row r="1289" spans="1:2" ht="15" customHeight="1" x14ac:dyDescent="0.25">
      <c r="A1289">
        <v>5</v>
      </c>
      <c r="B1289">
        <v>7.46</v>
      </c>
    </row>
    <row r="1290" spans="1:2" ht="15" customHeight="1" x14ac:dyDescent="0.25">
      <c r="A1290">
        <v>1</v>
      </c>
      <c r="B1290">
        <v>3.15</v>
      </c>
    </row>
    <row r="1291" spans="1:2" ht="15" customHeight="1" x14ac:dyDescent="0.25">
      <c r="A1291">
        <v>3</v>
      </c>
      <c r="B1291">
        <v>4.08</v>
      </c>
    </row>
    <row r="1292" spans="1:2" ht="15" customHeight="1" x14ac:dyDescent="0.25">
      <c r="A1292">
        <v>5</v>
      </c>
      <c r="B1292">
        <v>12.08</v>
      </c>
    </row>
    <row r="1293" spans="1:2" ht="15" customHeight="1" x14ac:dyDescent="0.25">
      <c r="A1293">
        <v>4</v>
      </c>
      <c r="B1293">
        <v>7.65</v>
      </c>
    </row>
    <row r="1294" spans="1:2" ht="15" customHeight="1" x14ac:dyDescent="0.25">
      <c r="A1294">
        <v>3</v>
      </c>
      <c r="B1294">
        <v>19.34</v>
      </c>
    </row>
    <row r="1295" spans="1:2" ht="15" customHeight="1" x14ac:dyDescent="0.25">
      <c r="A1295">
        <v>3</v>
      </c>
      <c r="B1295">
        <v>21.2</v>
      </c>
    </row>
    <row r="1296" spans="1:2" ht="15" customHeight="1" x14ac:dyDescent="0.25">
      <c r="A1296">
        <v>5</v>
      </c>
      <c r="B1296">
        <v>14.64</v>
      </c>
    </row>
    <row r="1297" spans="1:2" ht="15" customHeight="1" x14ac:dyDescent="0.25">
      <c r="A1297">
        <v>5</v>
      </c>
      <c r="B1297">
        <v>12.96</v>
      </c>
    </row>
    <row r="1298" spans="1:2" ht="15" customHeight="1" x14ac:dyDescent="0.25">
      <c r="A1298">
        <v>3</v>
      </c>
      <c r="B1298">
        <v>4.82</v>
      </c>
    </row>
    <row r="1299" spans="1:2" ht="15" customHeight="1" x14ac:dyDescent="0.25">
      <c r="A1299">
        <v>3</v>
      </c>
      <c r="B1299">
        <v>14.46</v>
      </c>
    </row>
    <row r="1300" spans="1:2" ht="15" customHeight="1" x14ac:dyDescent="0.25">
      <c r="A1300">
        <v>7</v>
      </c>
      <c r="B1300">
        <v>11.2</v>
      </c>
    </row>
    <row r="1301" spans="1:2" ht="15" customHeight="1" x14ac:dyDescent="0.25">
      <c r="A1301">
        <v>2</v>
      </c>
      <c r="B1301">
        <v>5.85</v>
      </c>
    </row>
    <row r="1302" spans="1:2" ht="15" customHeight="1" x14ac:dyDescent="0.25">
      <c r="A1302">
        <v>5</v>
      </c>
      <c r="B1302">
        <v>11.09</v>
      </c>
    </row>
    <row r="1303" spans="1:2" ht="15" customHeight="1" x14ac:dyDescent="0.25">
      <c r="A1303">
        <v>4</v>
      </c>
      <c r="B1303">
        <v>10.66</v>
      </c>
    </row>
    <row r="1304" spans="1:2" ht="15" customHeight="1" x14ac:dyDescent="0.25">
      <c r="A1304">
        <v>2</v>
      </c>
      <c r="B1304">
        <v>2.76</v>
      </c>
    </row>
    <row r="1305" spans="1:2" ht="15" customHeight="1" x14ac:dyDescent="0.25">
      <c r="A1305">
        <v>3</v>
      </c>
      <c r="B1305">
        <v>12.37</v>
      </c>
    </row>
    <row r="1306" spans="1:2" ht="15" customHeight="1" x14ac:dyDescent="0.25">
      <c r="A1306">
        <v>3</v>
      </c>
      <c r="B1306">
        <v>21.78</v>
      </c>
    </row>
    <row r="1307" spans="1:2" ht="15" customHeight="1" x14ac:dyDescent="0.25">
      <c r="A1307">
        <v>4</v>
      </c>
      <c r="B1307">
        <v>11.86</v>
      </c>
    </row>
    <row r="1308" spans="1:2" ht="15" customHeight="1" x14ac:dyDescent="0.25">
      <c r="A1308">
        <v>4</v>
      </c>
      <c r="B1308">
        <v>12.64</v>
      </c>
    </row>
    <row r="1309" spans="1:2" ht="15" customHeight="1" x14ac:dyDescent="0.25">
      <c r="A1309">
        <v>4</v>
      </c>
      <c r="B1309">
        <v>12.7</v>
      </c>
    </row>
    <row r="1310" spans="1:2" ht="15" customHeight="1" x14ac:dyDescent="0.25">
      <c r="A1310">
        <v>3</v>
      </c>
      <c r="B1310">
        <v>10.94</v>
      </c>
    </row>
    <row r="1311" spans="1:2" ht="15" customHeight="1" x14ac:dyDescent="0.25">
      <c r="A1311">
        <v>3</v>
      </c>
      <c r="B1311">
        <v>14.99</v>
      </c>
    </row>
    <row r="1312" spans="1:2" ht="15" customHeight="1" x14ac:dyDescent="0.25">
      <c r="A1312">
        <v>3</v>
      </c>
      <c r="B1312">
        <v>4.29</v>
      </c>
    </row>
    <row r="1313" spans="1:2" ht="15" customHeight="1" x14ac:dyDescent="0.25">
      <c r="A1313">
        <v>5</v>
      </c>
      <c r="B1313">
        <v>30.74</v>
      </c>
    </row>
    <row r="1314" spans="1:2" ht="15" customHeight="1" x14ac:dyDescent="0.25">
      <c r="A1314">
        <v>3</v>
      </c>
      <c r="B1314">
        <v>8</v>
      </c>
    </row>
    <row r="1315" spans="1:2" ht="15" customHeight="1" x14ac:dyDescent="0.25">
      <c r="A1315">
        <v>3</v>
      </c>
      <c r="B1315">
        <v>5.4</v>
      </c>
    </row>
    <row r="1316" spans="1:2" ht="15" customHeight="1" x14ac:dyDescent="0.25">
      <c r="A1316">
        <v>3</v>
      </c>
      <c r="B1316">
        <v>4.01</v>
      </c>
    </row>
    <row r="1317" spans="1:2" ht="15" customHeight="1" x14ac:dyDescent="0.25">
      <c r="A1317">
        <v>4</v>
      </c>
      <c r="B1317">
        <v>23.35</v>
      </c>
    </row>
    <row r="1318" spans="1:2" ht="15" customHeight="1" x14ac:dyDescent="0.25">
      <c r="A1318">
        <v>5</v>
      </c>
      <c r="B1318">
        <v>4.95</v>
      </c>
    </row>
    <row r="1319" spans="1:2" ht="15" customHeight="1" x14ac:dyDescent="0.25">
      <c r="A1319">
        <v>6</v>
      </c>
      <c r="B1319">
        <v>25.06</v>
      </c>
    </row>
    <row r="1320" spans="1:2" ht="15" customHeight="1" x14ac:dyDescent="0.25">
      <c r="A1320">
        <v>5</v>
      </c>
      <c r="B1320">
        <v>16.739999999999998</v>
      </c>
    </row>
    <row r="1321" spans="1:2" ht="15" customHeight="1" x14ac:dyDescent="0.25">
      <c r="A1321">
        <v>5</v>
      </c>
      <c r="B1321">
        <v>22.68</v>
      </c>
    </row>
    <row r="1322" spans="1:2" ht="15" customHeight="1" x14ac:dyDescent="0.25">
      <c r="A1322">
        <v>3</v>
      </c>
      <c r="B1322">
        <v>7.74</v>
      </c>
    </row>
    <row r="1323" spans="1:2" ht="15" customHeight="1" x14ac:dyDescent="0.25">
      <c r="A1323">
        <v>5</v>
      </c>
      <c r="B1323">
        <v>14.71</v>
      </c>
    </row>
    <row r="1324" spans="1:2" ht="15" customHeight="1" x14ac:dyDescent="0.25">
      <c r="A1324">
        <v>4</v>
      </c>
      <c r="B1324">
        <v>18.14</v>
      </c>
    </row>
    <row r="1325" spans="1:2" ht="15" customHeight="1" x14ac:dyDescent="0.25">
      <c r="A1325">
        <v>5</v>
      </c>
      <c r="B1325">
        <v>17.89</v>
      </c>
    </row>
    <row r="1326" spans="1:2" ht="15" customHeight="1" x14ac:dyDescent="0.25">
      <c r="A1326">
        <v>3</v>
      </c>
      <c r="B1326">
        <v>10.89</v>
      </c>
    </row>
    <row r="1327" spans="1:2" ht="15" customHeight="1" x14ac:dyDescent="0.25">
      <c r="A1327">
        <v>4</v>
      </c>
      <c r="B1327">
        <v>16.989999999999998</v>
      </c>
    </row>
    <row r="1328" spans="1:2" ht="15" customHeight="1" x14ac:dyDescent="0.25">
      <c r="A1328">
        <v>7</v>
      </c>
      <c r="B1328">
        <v>6.3</v>
      </c>
    </row>
    <row r="1329" spans="1:2" ht="15" customHeight="1" x14ac:dyDescent="0.25">
      <c r="A1329">
        <v>4</v>
      </c>
      <c r="B1329">
        <v>16.82</v>
      </c>
    </row>
    <row r="1330" spans="1:2" ht="15" customHeight="1" x14ac:dyDescent="0.25">
      <c r="A1330">
        <v>1</v>
      </c>
      <c r="B1330">
        <v>8.0299999999999994</v>
      </c>
    </row>
    <row r="1331" spans="1:2" ht="15" customHeight="1" x14ac:dyDescent="0.25">
      <c r="A1331">
        <v>7</v>
      </c>
      <c r="B1331">
        <v>24</v>
      </c>
    </row>
    <row r="1332" spans="1:2" ht="15" customHeight="1" x14ac:dyDescent="0.25">
      <c r="A1332">
        <v>3</v>
      </c>
      <c r="B1332">
        <v>4.49</v>
      </c>
    </row>
    <row r="1333" spans="1:2" ht="15" customHeight="1" x14ac:dyDescent="0.25">
      <c r="A1333">
        <v>5</v>
      </c>
      <c r="B1333">
        <v>11.86</v>
      </c>
    </row>
    <row r="1334" spans="1:2" ht="15" customHeight="1" x14ac:dyDescent="0.25">
      <c r="A1334">
        <v>3</v>
      </c>
      <c r="B1334">
        <v>23.6</v>
      </c>
    </row>
    <row r="1335" spans="1:2" ht="15" customHeight="1" x14ac:dyDescent="0.25">
      <c r="A1335">
        <v>5</v>
      </c>
      <c r="B1335">
        <v>31.41</v>
      </c>
    </row>
    <row r="1336" spans="1:2" ht="15" customHeight="1" x14ac:dyDescent="0.25">
      <c r="A1336">
        <v>3</v>
      </c>
      <c r="B1336">
        <v>2.31</v>
      </c>
    </row>
    <row r="1337" spans="1:2" ht="15" customHeight="1" x14ac:dyDescent="0.25">
      <c r="A1337">
        <v>4</v>
      </c>
      <c r="B1337">
        <v>2.21</v>
      </c>
    </row>
    <row r="1338" spans="1:2" ht="15" customHeight="1" x14ac:dyDescent="0.25">
      <c r="A1338">
        <v>4</v>
      </c>
      <c r="B1338">
        <v>6.4</v>
      </c>
    </row>
    <row r="1339" spans="1:2" ht="15" customHeight="1" x14ac:dyDescent="0.25">
      <c r="A1339">
        <v>6</v>
      </c>
      <c r="B1339">
        <v>5.32</v>
      </c>
    </row>
    <row r="1340" spans="1:2" ht="15" customHeight="1" x14ac:dyDescent="0.25">
      <c r="A1340">
        <v>2</v>
      </c>
      <c r="B1340">
        <v>2.2799999999999998</v>
      </c>
    </row>
    <row r="1341" spans="1:2" ht="15" customHeight="1" x14ac:dyDescent="0.25">
      <c r="A1341">
        <v>4</v>
      </c>
      <c r="B1341">
        <v>4.72</v>
      </c>
    </row>
    <row r="1342" spans="1:2" ht="15" customHeight="1" x14ac:dyDescent="0.25">
      <c r="A1342">
        <v>4</v>
      </c>
      <c r="B1342">
        <v>14.44</v>
      </c>
    </row>
    <row r="1343" spans="1:2" ht="15" customHeight="1" x14ac:dyDescent="0.25">
      <c r="A1343">
        <v>2</v>
      </c>
      <c r="B1343">
        <v>8.4</v>
      </c>
    </row>
    <row r="1344" spans="1:2" ht="15" customHeight="1" x14ac:dyDescent="0.25">
      <c r="A1344">
        <v>4</v>
      </c>
      <c r="B1344">
        <v>8.32</v>
      </c>
    </row>
    <row r="1345" spans="1:2" ht="15" customHeight="1" x14ac:dyDescent="0.25">
      <c r="A1345">
        <v>4</v>
      </c>
      <c r="B1345">
        <v>18.78</v>
      </c>
    </row>
    <row r="1346" spans="1:2" ht="15" customHeight="1" x14ac:dyDescent="0.25">
      <c r="A1346">
        <v>3</v>
      </c>
      <c r="B1346">
        <v>5.46</v>
      </c>
    </row>
    <row r="1347" spans="1:2" ht="15" customHeight="1" x14ac:dyDescent="0.25">
      <c r="A1347">
        <v>3</v>
      </c>
      <c r="B1347">
        <v>5.4</v>
      </c>
    </row>
    <row r="1348" spans="1:2" ht="15" customHeight="1" x14ac:dyDescent="0.25">
      <c r="A1348">
        <v>4</v>
      </c>
      <c r="B1348">
        <v>17.55</v>
      </c>
    </row>
    <row r="1349" spans="1:2" ht="15" customHeight="1" x14ac:dyDescent="0.25">
      <c r="A1349">
        <v>3</v>
      </c>
      <c r="B1349">
        <v>8.4</v>
      </c>
    </row>
    <row r="1350" spans="1:2" ht="15" customHeight="1" x14ac:dyDescent="0.25">
      <c r="A1350">
        <v>4</v>
      </c>
      <c r="B1350">
        <v>3.9</v>
      </c>
    </row>
    <row r="1351" spans="1:2" ht="15" customHeight="1" x14ac:dyDescent="0.25">
      <c r="A1351">
        <v>4</v>
      </c>
      <c r="B1351">
        <v>3.23</v>
      </c>
    </row>
    <row r="1352" spans="1:2" ht="15" customHeight="1" x14ac:dyDescent="0.25">
      <c r="A1352">
        <v>5</v>
      </c>
      <c r="B1352">
        <v>4.79</v>
      </c>
    </row>
    <row r="1353" spans="1:2" ht="15" customHeight="1" x14ac:dyDescent="0.25">
      <c r="A1353">
        <v>5</v>
      </c>
      <c r="B1353">
        <v>6.72</v>
      </c>
    </row>
    <row r="1354" spans="1:2" ht="15" customHeight="1" x14ac:dyDescent="0.25">
      <c r="A1354">
        <v>4</v>
      </c>
      <c r="B1354">
        <v>7.24</v>
      </c>
    </row>
    <row r="1355" spans="1:2" ht="15" customHeight="1" x14ac:dyDescent="0.25">
      <c r="A1355">
        <v>5</v>
      </c>
      <c r="B1355">
        <v>9.58</v>
      </c>
    </row>
    <row r="1356" spans="1:2" ht="15" customHeight="1" x14ac:dyDescent="0.25">
      <c r="A1356">
        <v>4</v>
      </c>
      <c r="B1356">
        <v>5.0199999999999996</v>
      </c>
    </row>
    <row r="1357" spans="1:2" ht="15" customHeight="1" x14ac:dyDescent="0.25">
      <c r="A1357">
        <v>2</v>
      </c>
      <c r="B1357">
        <v>4</v>
      </c>
    </row>
    <row r="1358" spans="1:2" ht="15" customHeight="1" x14ac:dyDescent="0.25">
      <c r="A1358">
        <v>4</v>
      </c>
      <c r="B1358">
        <v>3.96</v>
      </c>
    </row>
    <row r="1359" spans="1:2" ht="15" customHeight="1" x14ac:dyDescent="0.25">
      <c r="A1359">
        <v>4</v>
      </c>
      <c r="B1359">
        <v>9.5399999999999991</v>
      </c>
    </row>
    <row r="1360" spans="1:2" ht="15" customHeight="1" x14ac:dyDescent="0.25">
      <c r="A1360">
        <v>4</v>
      </c>
      <c r="B1360">
        <v>3.14</v>
      </c>
    </row>
    <row r="1361" spans="1:2" ht="15" customHeight="1" x14ac:dyDescent="0.25">
      <c r="A1361">
        <v>3</v>
      </c>
      <c r="B1361">
        <v>6.82</v>
      </c>
    </row>
    <row r="1362" spans="1:2" ht="15" customHeight="1" x14ac:dyDescent="0.25">
      <c r="A1362">
        <v>4</v>
      </c>
      <c r="B1362">
        <v>14.35</v>
      </c>
    </row>
    <row r="1363" spans="1:2" ht="15" customHeight="1" x14ac:dyDescent="0.25">
      <c r="A1363">
        <v>4</v>
      </c>
      <c r="B1363">
        <v>12.39</v>
      </c>
    </row>
    <row r="1364" spans="1:2" ht="15" customHeight="1" x14ac:dyDescent="0.25">
      <c r="A1364">
        <v>4</v>
      </c>
      <c r="B1364">
        <v>7.02</v>
      </c>
    </row>
    <row r="1365" spans="1:2" ht="15" customHeight="1" x14ac:dyDescent="0.25">
      <c r="A1365">
        <v>5</v>
      </c>
      <c r="B1365">
        <v>11.53</v>
      </c>
    </row>
    <row r="1366" spans="1:2" ht="15" customHeight="1" x14ac:dyDescent="0.25">
      <c r="A1366">
        <v>3</v>
      </c>
      <c r="B1366">
        <v>8.3000000000000007</v>
      </c>
    </row>
    <row r="1367" spans="1:2" ht="15" customHeight="1" x14ac:dyDescent="0.25">
      <c r="A1367">
        <v>4</v>
      </c>
      <c r="B1367">
        <v>13.02</v>
      </c>
    </row>
    <row r="1368" spans="1:2" ht="15" customHeight="1" x14ac:dyDescent="0.25">
      <c r="A1368">
        <v>4</v>
      </c>
      <c r="B1368">
        <v>18.29</v>
      </c>
    </row>
    <row r="1369" spans="1:2" ht="15" customHeight="1" x14ac:dyDescent="0.25">
      <c r="A1369">
        <v>2</v>
      </c>
      <c r="B1369">
        <v>12.2</v>
      </c>
    </row>
    <row r="1370" spans="1:2" ht="15" customHeight="1" x14ac:dyDescent="0.25">
      <c r="A1370">
        <v>4</v>
      </c>
      <c r="B1370">
        <v>10.49</v>
      </c>
    </row>
    <row r="1371" spans="1:2" ht="15" customHeight="1" x14ac:dyDescent="0.25">
      <c r="A1371">
        <v>6</v>
      </c>
      <c r="B1371">
        <v>41.33</v>
      </c>
    </row>
    <row r="1372" spans="1:2" ht="15" customHeight="1" x14ac:dyDescent="0.25">
      <c r="A1372">
        <v>4</v>
      </c>
      <c r="B1372">
        <v>21.73</v>
      </c>
    </row>
    <row r="1373" spans="1:2" ht="15" customHeight="1" x14ac:dyDescent="0.25">
      <c r="A1373">
        <v>3</v>
      </c>
      <c r="B1373">
        <v>12.18</v>
      </c>
    </row>
    <row r="1374" spans="1:2" ht="15" customHeight="1" x14ac:dyDescent="0.25">
      <c r="A1374">
        <v>3</v>
      </c>
      <c r="B1374">
        <v>13.87</v>
      </c>
    </row>
    <row r="1375" spans="1:2" ht="15" customHeight="1" x14ac:dyDescent="0.25">
      <c r="A1375">
        <v>3</v>
      </c>
      <c r="B1375">
        <v>4.68</v>
      </c>
    </row>
    <row r="1376" spans="1:2" ht="15" customHeight="1" x14ac:dyDescent="0.25">
      <c r="A1376">
        <v>3</v>
      </c>
      <c r="B1376">
        <v>15.48</v>
      </c>
    </row>
    <row r="1377" spans="1:2" ht="15" customHeight="1" x14ac:dyDescent="0.25">
      <c r="A1377">
        <v>5</v>
      </c>
      <c r="B1377">
        <v>6.9</v>
      </c>
    </row>
    <row r="1378" spans="1:2" ht="15" customHeight="1" x14ac:dyDescent="0.25">
      <c r="A1378">
        <v>2</v>
      </c>
      <c r="B1378">
        <v>11.68</v>
      </c>
    </row>
    <row r="1379" spans="1:2" ht="15" customHeight="1" x14ac:dyDescent="0.25">
      <c r="A1379">
        <v>5</v>
      </c>
      <c r="B1379">
        <v>7.13</v>
      </c>
    </row>
    <row r="1380" spans="1:2" ht="15" customHeight="1" x14ac:dyDescent="0.25">
      <c r="A1380">
        <v>2</v>
      </c>
      <c r="B1380">
        <v>5.32</v>
      </c>
    </row>
    <row r="1381" spans="1:2" ht="15" customHeight="1" x14ac:dyDescent="0.25">
      <c r="A1381">
        <v>3</v>
      </c>
      <c r="B1381">
        <v>6.68</v>
      </c>
    </row>
    <row r="1382" spans="1:2" ht="15" customHeight="1" x14ac:dyDescent="0.25">
      <c r="A1382">
        <v>3</v>
      </c>
      <c r="B1382">
        <v>8.0500000000000007</v>
      </c>
    </row>
    <row r="1383" spans="1:2" ht="15" customHeight="1" x14ac:dyDescent="0.25">
      <c r="A1383">
        <v>4</v>
      </c>
      <c r="B1383">
        <v>13.82</v>
      </c>
    </row>
    <row r="1384" spans="1:2" ht="15" customHeight="1" x14ac:dyDescent="0.25">
      <c r="A1384">
        <v>4</v>
      </c>
      <c r="B1384">
        <v>29.16</v>
      </c>
    </row>
    <row r="1385" spans="1:2" ht="15" customHeight="1" x14ac:dyDescent="0.25">
      <c r="A1385">
        <v>5</v>
      </c>
      <c r="B1385">
        <v>27.93</v>
      </c>
    </row>
    <row r="1386" spans="1:2" ht="15" customHeight="1" x14ac:dyDescent="0.25">
      <c r="A1386">
        <v>6</v>
      </c>
      <c r="B1386">
        <v>18.79</v>
      </c>
    </row>
    <row r="1387" spans="1:2" ht="15" customHeight="1" x14ac:dyDescent="0.25">
      <c r="A1387">
        <v>3</v>
      </c>
      <c r="B1387">
        <v>4.83</v>
      </c>
    </row>
    <row r="1388" spans="1:2" ht="15" customHeight="1" x14ac:dyDescent="0.25">
      <c r="A1388">
        <v>4</v>
      </c>
      <c r="B1388">
        <v>1.6</v>
      </c>
    </row>
    <row r="1389" spans="1:2" ht="15" customHeight="1" x14ac:dyDescent="0.25">
      <c r="A1389">
        <v>5</v>
      </c>
      <c r="B1389">
        <v>14.67</v>
      </c>
    </row>
    <row r="1390" spans="1:2" ht="15" customHeight="1" x14ac:dyDescent="0.25">
      <c r="A1390">
        <v>3</v>
      </c>
      <c r="B1390">
        <v>10.15</v>
      </c>
    </row>
    <row r="1391" spans="1:2" ht="15" customHeight="1" x14ac:dyDescent="0.25">
      <c r="A1391">
        <v>5</v>
      </c>
      <c r="B1391">
        <v>2.09</v>
      </c>
    </row>
    <row r="1392" spans="1:2" ht="15" customHeight="1" x14ac:dyDescent="0.25">
      <c r="A1392">
        <v>4</v>
      </c>
      <c r="B1392">
        <v>15.39</v>
      </c>
    </row>
    <row r="1393" spans="1:2" ht="15" customHeight="1" x14ac:dyDescent="0.25">
      <c r="A1393">
        <v>5</v>
      </c>
      <c r="B1393">
        <v>5.59</v>
      </c>
    </row>
    <row r="1394" spans="1:2" ht="15" customHeight="1" x14ac:dyDescent="0.25">
      <c r="A1394">
        <v>3</v>
      </c>
      <c r="B1394">
        <v>20.010000000000002</v>
      </c>
    </row>
    <row r="1395" spans="1:2" ht="15" customHeight="1" x14ac:dyDescent="0.25">
      <c r="A1395">
        <v>5</v>
      </c>
      <c r="B1395">
        <v>28.78</v>
      </c>
    </row>
    <row r="1396" spans="1:2" ht="15" customHeight="1" x14ac:dyDescent="0.25">
      <c r="A1396">
        <v>4</v>
      </c>
      <c r="B1396">
        <v>5.7</v>
      </c>
    </row>
    <row r="1397" spans="1:2" ht="15" customHeight="1" x14ac:dyDescent="0.25">
      <c r="A1397">
        <v>5</v>
      </c>
      <c r="B1397">
        <v>7.74</v>
      </c>
    </row>
    <row r="1398" spans="1:2" ht="15" customHeight="1" x14ac:dyDescent="0.25">
      <c r="A1398">
        <v>3</v>
      </c>
      <c r="B1398">
        <v>8.25</v>
      </c>
    </row>
    <row r="1399" spans="1:2" ht="15" customHeight="1" x14ac:dyDescent="0.25">
      <c r="A1399">
        <v>4</v>
      </c>
      <c r="B1399">
        <v>18.079999999999998</v>
      </c>
    </row>
    <row r="1400" spans="1:2" ht="15" customHeight="1" x14ac:dyDescent="0.25">
      <c r="A1400">
        <v>5</v>
      </c>
      <c r="B1400">
        <v>3.31</v>
      </c>
    </row>
    <row r="1401" spans="1:2" ht="15" customHeight="1" x14ac:dyDescent="0.25">
      <c r="A1401">
        <v>4</v>
      </c>
      <c r="B1401">
        <v>20.18</v>
      </c>
    </row>
    <row r="1402" spans="1:2" ht="15" customHeight="1" x14ac:dyDescent="0.25">
      <c r="A1402">
        <v>5</v>
      </c>
      <c r="B1402">
        <v>4.96</v>
      </c>
    </row>
    <row r="1403" spans="1:2" ht="15" customHeight="1" x14ac:dyDescent="0.25">
      <c r="A1403">
        <v>4</v>
      </c>
      <c r="B1403">
        <v>8.8000000000000007</v>
      </c>
    </row>
    <row r="1404" spans="1:2" ht="15" customHeight="1" x14ac:dyDescent="0.25">
      <c r="A1404">
        <v>5</v>
      </c>
      <c r="B1404">
        <v>6.97</v>
      </c>
    </row>
    <row r="1405" spans="1:2" ht="15" customHeight="1" x14ac:dyDescent="0.25">
      <c r="A1405">
        <v>5</v>
      </c>
      <c r="B1405">
        <v>20.61</v>
      </c>
    </row>
    <row r="1406" spans="1:2" ht="15" customHeight="1" x14ac:dyDescent="0.25">
      <c r="A1406">
        <v>3</v>
      </c>
      <c r="B1406">
        <v>22.54</v>
      </c>
    </row>
    <row r="1407" spans="1:2" ht="15" customHeight="1" x14ac:dyDescent="0.25">
      <c r="A1407">
        <v>3</v>
      </c>
      <c r="B1407">
        <v>11.48</v>
      </c>
    </row>
    <row r="1408" spans="1:2" ht="15" customHeight="1" x14ac:dyDescent="0.25">
      <c r="A1408">
        <v>4</v>
      </c>
      <c r="B1408">
        <v>21.6</v>
      </c>
    </row>
    <row r="1409" spans="1:2" ht="15" customHeight="1" x14ac:dyDescent="0.25">
      <c r="A1409">
        <v>7</v>
      </c>
      <c r="B1409">
        <v>22.33</v>
      </c>
    </row>
    <row r="1410" spans="1:2" ht="15" customHeight="1" x14ac:dyDescent="0.25">
      <c r="A1410">
        <v>5</v>
      </c>
      <c r="B1410">
        <v>19.940000000000001</v>
      </c>
    </row>
    <row r="1411" spans="1:2" ht="15" customHeight="1" x14ac:dyDescent="0.25">
      <c r="A1411">
        <v>5</v>
      </c>
      <c r="B1411">
        <v>6.66</v>
      </c>
    </row>
    <row r="1412" spans="1:2" ht="15" customHeight="1" x14ac:dyDescent="0.25">
      <c r="A1412">
        <v>5</v>
      </c>
      <c r="B1412">
        <v>8.7100000000000009</v>
      </c>
    </row>
    <row r="1413" spans="1:2" ht="15" customHeight="1" x14ac:dyDescent="0.25">
      <c r="A1413">
        <v>4</v>
      </c>
      <c r="B1413">
        <v>18.71</v>
      </c>
    </row>
    <row r="1414" spans="1:2" ht="15" customHeight="1" x14ac:dyDescent="0.25">
      <c r="A1414">
        <v>5</v>
      </c>
      <c r="B1414">
        <v>15.05</v>
      </c>
    </row>
    <row r="1415" spans="1:2" ht="15" customHeight="1" x14ac:dyDescent="0.25">
      <c r="A1415">
        <v>4</v>
      </c>
      <c r="B1415">
        <v>25.58</v>
      </c>
    </row>
    <row r="1416" spans="1:2" ht="15" customHeight="1" x14ac:dyDescent="0.25">
      <c r="A1416">
        <v>6</v>
      </c>
      <c r="B1416">
        <v>10.98</v>
      </c>
    </row>
    <row r="1417" spans="1:2" ht="15" customHeight="1" x14ac:dyDescent="0.25">
      <c r="A1417">
        <v>4</v>
      </c>
      <c r="B1417">
        <v>16.46</v>
      </c>
    </row>
    <row r="1418" spans="1:2" ht="15" customHeight="1" x14ac:dyDescent="0.25">
      <c r="A1418">
        <v>3</v>
      </c>
      <c r="B1418">
        <v>4.13</v>
      </c>
    </row>
    <row r="1419" spans="1:2" ht="15" customHeight="1" x14ac:dyDescent="0.25">
      <c r="A1419">
        <v>4</v>
      </c>
      <c r="B1419">
        <v>21.25</v>
      </c>
    </row>
    <row r="1420" spans="1:2" ht="15" customHeight="1" x14ac:dyDescent="0.25">
      <c r="A1420">
        <v>3</v>
      </c>
      <c r="B1420">
        <v>5.18</v>
      </c>
    </row>
    <row r="1421" spans="1:2" ht="15" customHeight="1" x14ac:dyDescent="0.25">
      <c r="A1421">
        <v>4</v>
      </c>
      <c r="B1421">
        <v>8.69</v>
      </c>
    </row>
    <row r="1422" spans="1:2" ht="15" customHeight="1" x14ac:dyDescent="0.25">
      <c r="A1422">
        <v>3</v>
      </c>
      <c r="B1422">
        <v>19.559999999999999</v>
      </c>
    </row>
    <row r="1423" spans="1:2" ht="15" customHeight="1" x14ac:dyDescent="0.25">
      <c r="A1423">
        <v>5</v>
      </c>
      <c r="B1423">
        <v>6.84</v>
      </c>
    </row>
    <row r="1424" spans="1:2" ht="15" customHeight="1" x14ac:dyDescent="0.25">
      <c r="A1424">
        <v>5</v>
      </c>
      <c r="B1424">
        <v>11.68</v>
      </c>
    </row>
    <row r="1425" spans="1:2" ht="15" customHeight="1" x14ac:dyDescent="0.25">
      <c r="A1425">
        <v>5</v>
      </c>
      <c r="B1425">
        <v>8.25</v>
      </c>
    </row>
    <row r="1426" spans="1:2" ht="15" customHeight="1" x14ac:dyDescent="0.25">
      <c r="A1426">
        <v>4</v>
      </c>
      <c r="B1426">
        <v>4.7</v>
      </c>
    </row>
    <row r="1427" spans="1:2" ht="15" customHeight="1" x14ac:dyDescent="0.25">
      <c r="A1427">
        <v>4</v>
      </c>
      <c r="B1427">
        <v>10.72</v>
      </c>
    </row>
    <row r="1428" spans="1:2" ht="15" customHeight="1" x14ac:dyDescent="0.25">
      <c r="A1428">
        <v>3</v>
      </c>
      <c r="B1428">
        <v>11.78</v>
      </c>
    </row>
    <row r="1429" spans="1:2" ht="15" customHeight="1" x14ac:dyDescent="0.25">
      <c r="A1429">
        <v>4</v>
      </c>
      <c r="B1429">
        <v>20.239999999999998</v>
      </c>
    </row>
    <row r="1430" spans="1:2" ht="15" customHeight="1" x14ac:dyDescent="0.25">
      <c r="A1430">
        <v>4</v>
      </c>
      <c r="B1430">
        <v>12.98</v>
      </c>
    </row>
    <row r="1431" spans="1:2" ht="15" customHeight="1" x14ac:dyDescent="0.25">
      <c r="A1431">
        <v>5</v>
      </c>
      <c r="B1431">
        <v>25.6</v>
      </c>
    </row>
    <row r="1432" spans="1:2" ht="15" customHeight="1" x14ac:dyDescent="0.25">
      <c r="A1432">
        <v>4</v>
      </c>
      <c r="B1432">
        <v>8.31</v>
      </c>
    </row>
    <row r="1433" spans="1:2" ht="15" customHeight="1" x14ac:dyDescent="0.25">
      <c r="A1433">
        <v>4</v>
      </c>
      <c r="B1433">
        <v>7.47</v>
      </c>
    </row>
    <row r="1434" spans="1:2" ht="15" customHeight="1" x14ac:dyDescent="0.25">
      <c r="A1434">
        <v>5</v>
      </c>
      <c r="B1434">
        <v>8.51</v>
      </c>
    </row>
    <row r="1435" spans="1:2" ht="15" customHeight="1" x14ac:dyDescent="0.25">
      <c r="A1435">
        <v>2</v>
      </c>
      <c r="B1435">
        <v>1.45</v>
      </c>
    </row>
    <row r="1436" spans="1:2" ht="15" customHeight="1" x14ac:dyDescent="0.25">
      <c r="A1436">
        <v>4</v>
      </c>
      <c r="B1436">
        <v>18.850000000000001</v>
      </c>
    </row>
    <row r="1437" spans="1:2" ht="15" customHeight="1" x14ac:dyDescent="0.25">
      <c r="A1437">
        <v>3</v>
      </c>
      <c r="B1437">
        <v>2.75</v>
      </c>
    </row>
    <row r="1438" spans="1:2" ht="15" customHeight="1" x14ac:dyDescent="0.25">
      <c r="A1438">
        <v>5</v>
      </c>
      <c r="B1438">
        <v>16.100000000000001</v>
      </c>
    </row>
    <row r="1439" spans="1:2" ht="15" customHeight="1" x14ac:dyDescent="0.25">
      <c r="A1439">
        <v>3</v>
      </c>
      <c r="B1439">
        <v>9.83</v>
      </c>
    </row>
    <row r="1440" spans="1:2" ht="15" customHeight="1" x14ac:dyDescent="0.25">
      <c r="A1440">
        <v>4</v>
      </c>
      <c r="B1440">
        <v>28.22</v>
      </c>
    </row>
    <row r="1441" spans="1:2" ht="15" customHeight="1" x14ac:dyDescent="0.25">
      <c r="A1441">
        <v>2</v>
      </c>
      <c r="B1441">
        <v>13.72</v>
      </c>
    </row>
    <row r="1442" spans="1:2" ht="15" customHeight="1" x14ac:dyDescent="0.25">
      <c r="A1442">
        <v>5</v>
      </c>
      <c r="B1442">
        <v>4.74</v>
      </c>
    </row>
    <row r="1443" spans="1:2" ht="15" customHeight="1" x14ac:dyDescent="0.25">
      <c r="A1443">
        <v>3</v>
      </c>
      <c r="B1443">
        <v>9.52</v>
      </c>
    </row>
    <row r="1444" spans="1:2" ht="15" customHeight="1" x14ac:dyDescent="0.25">
      <c r="A1444">
        <v>5</v>
      </c>
      <c r="B1444">
        <v>30.96</v>
      </c>
    </row>
    <row r="1445" spans="1:2" ht="15" customHeight="1" x14ac:dyDescent="0.25">
      <c r="A1445">
        <v>3</v>
      </c>
      <c r="B1445">
        <v>4.1399999999999997</v>
      </c>
    </row>
    <row r="1446" spans="1:2" ht="15" customHeight="1" x14ac:dyDescent="0.25">
      <c r="A1446">
        <v>5</v>
      </c>
      <c r="B1446">
        <v>22.39</v>
      </c>
    </row>
    <row r="1447" spans="1:2" ht="15" customHeight="1" x14ac:dyDescent="0.25">
      <c r="A1447">
        <v>5</v>
      </c>
      <c r="B1447">
        <v>19.2</v>
      </c>
    </row>
    <row r="1448" spans="1:2" ht="15" customHeight="1" x14ac:dyDescent="0.25">
      <c r="A1448">
        <v>6</v>
      </c>
      <c r="B1448">
        <v>10.08</v>
      </c>
    </row>
    <row r="1449" spans="1:2" ht="15" customHeight="1" x14ac:dyDescent="0.25">
      <c r="A1449">
        <v>4</v>
      </c>
      <c r="B1449">
        <v>32.51</v>
      </c>
    </row>
    <row r="1450" spans="1:2" ht="15" customHeight="1" x14ac:dyDescent="0.25">
      <c r="A1450">
        <v>4</v>
      </c>
      <c r="B1450">
        <v>10.41</v>
      </c>
    </row>
    <row r="1451" spans="1:2" ht="15" customHeight="1" x14ac:dyDescent="0.25">
      <c r="A1451">
        <v>5</v>
      </c>
      <c r="B1451">
        <v>8.74</v>
      </c>
    </row>
    <row r="1452" spans="1:2" ht="15" customHeight="1" x14ac:dyDescent="0.25">
      <c r="A1452">
        <v>6</v>
      </c>
      <c r="B1452">
        <v>7.75</v>
      </c>
    </row>
    <row r="1453" spans="1:2" ht="15" customHeight="1" x14ac:dyDescent="0.25">
      <c r="A1453">
        <v>3</v>
      </c>
      <c r="B1453">
        <v>8</v>
      </c>
    </row>
    <row r="1454" spans="1:2" ht="15" customHeight="1" x14ac:dyDescent="0.25">
      <c r="A1454">
        <v>5</v>
      </c>
      <c r="B1454">
        <v>9.77</v>
      </c>
    </row>
    <row r="1455" spans="1:2" ht="15" customHeight="1" x14ac:dyDescent="0.25">
      <c r="A1455">
        <v>3</v>
      </c>
      <c r="B1455">
        <v>14.39</v>
      </c>
    </row>
    <row r="1456" spans="1:2" ht="15" customHeight="1" x14ac:dyDescent="0.25">
      <c r="A1456">
        <v>3</v>
      </c>
      <c r="B1456">
        <v>11.75</v>
      </c>
    </row>
    <row r="1457" spans="1:2" ht="15" customHeight="1" x14ac:dyDescent="0.25">
      <c r="A1457">
        <v>2</v>
      </c>
      <c r="B1457">
        <v>5.65</v>
      </c>
    </row>
    <row r="1458" spans="1:2" ht="15" customHeight="1" x14ac:dyDescent="0.25">
      <c r="A1458">
        <v>3</v>
      </c>
      <c r="B1458">
        <v>2.71</v>
      </c>
    </row>
    <row r="1459" spans="1:2" ht="15" customHeight="1" x14ac:dyDescent="0.25">
      <c r="A1459">
        <v>3</v>
      </c>
      <c r="B1459">
        <v>10</v>
      </c>
    </row>
    <row r="1460" spans="1:2" ht="15" customHeight="1" x14ac:dyDescent="0.25">
      <c r="A1460">
        <v>5</v>
      </c>
      <c r="B1460">
        <v>15.56</v>
      </c>
    </row>
    <row r="1461" spans="1:2" ht="15" customHeight="1" x14ac:dyDescent="0.25">
      <c r="A1461">
        <v>5</v>
      </c>
      <c r="B1461">
        <v>17.940000000000001</v>
      </c>
    </row>
    <row r="1462" spans="1:2" ht="15" customHeight="1" x14ac:dyDescent="0.25">
      <c r="A1462">
        <v>3</v>
      </c>
      <c r="B1462">
        <v>6.21</v>
      </c>
    </row>
    <row r="1463" spans="1:2" ht="15" customHeight="1" x14ac:dyDescent="0.25">
      <c r="A1463">
        <v>3</v>
      </c>
      <c r="B1463">
        <v>14.53</v>
      </c>
    </row>
    <row r="1464" spans="1:2" ht="15" customHeight="1" x14ac:dyDescent="0.25">
      <c r="A1464">
        <v>4</v>
      </c>
      <c r="B1464">
        <v>18.79</v>
      </c>
    </row>
    <row r="1465" spans="1:2" ht="15" customHeight="1" x14ac:dyDescent="0.25">
      <c r="A1465">
        <v>2</v>
      </c>
      <c r="B1465">
        <v>10.210000000000001</v>
      </c>
    </row>
    <row r="1466" spans="1:2" ht="15" customHeight="1" x14ac:dyDescent="0.25">
      <c r="A1466">
        <v>5</v>
      </c>
      <c r="B1466">
        <v>8.09</v>
      </c>
    </row>
    <row r="1467" spans="1:2" ht="15" customHeight="1" x14ac:dyDescent="0.25">
      <c r="A1467">
        <v>3</v>
      </c>
      <c r="B1467">
        <v>1.46</v>
      </c>
    </row>
    <row r="1468" spans="1:2" ht="15" customHeight="1" x14ac:dyDescent="0.25">
      <c r="A1468">
        <v>7</v>
      </c>
      <c r="B1468">
        <v>35.28</v>
      </c>
    </row>
    <row r="1469" spans="1:2" ht="15" customHeight="1" x14ac:dyDescent="0.25">
      <c r="A1469">
        <v>5</v>
      </c>
      <c r="B1469">
        <v>8.6199999999999992</v>
      </c>
    </row>
    <row r="1470" spans="1:2" ht="15" customHeight="1" x14ac:dyDescent="0.25">
      <c r="A1470">
        <v>4</v>
      </c>
      <c r="B1470">
        <v>21.47</v>
      </c>
    </row>
    <row r="1471" spans="1:2" ht="15" customHeight="1" x14ac:dyDescent="0.25">
      <c r="A1471">
        <v>5</v>
      </c>
      <c r="B1471">
        <v>16.739999999999998</v>
      </c>
    </row>
    <row r="1472" spans="1:2" ht="15" customHeight="1" x14ac:dyDescent="0.25">
      <c r="A1472">
        <v>5</v>
      </c>
      <c r="B1472">
        <v>19.850000000000001</v>
      </c>
    </row>
    <row r="1473" spans="1:2" ht="15" customHeight="1" x14ac:dyDescent="0.25">
      <c r="A1473">
        <v>2</v>
      </c>
      <c r="B1473">
        <v>3.41</v>
      </c>
    </row>
    <row r="1474" spans="1:2" ht="15" customHeight="1" x14ac:dyDescent="0.25">
      <c r="A1474">
        <v>5</v>
      </c>
      <c r="B1474">
        <v>5.83</v>
      </c>
    </row>
    <row r="1475" spans="1:2" ht="15" customHeight="1" x14ac:dyDescent="0.25">
      <c r="A1475">
        <v>3</v>
      </c>
      <c r="B1475">
        <v>7.26</v>
      </c>
    </row>
    <row r="1476" spans="1:2" ht="15" customHeight="1" x14ac:dyDescent="0.25">
      <c r="A1476">
        <v>5</v>
      </c>
      <c r="B1476">
        <v>26.93</v>
      </c>
    </row>
    <row r="1477" spans="1:2" ht="15" customHeight="1" x14ac:dyDescent="0.25">
      <c r="A1477">
        <v>7</v>
      </c>
      <c r="B1477">
        <v>15.2</v>
      </c>
    </row>
    <row r="1478" spans="1:2" ht="15" customHeight="1" x14ac:dyDescent="0.25">
      <c r="A1478">
        <v>5</v>
      </c>
      <c r="B1478">
        <v>20.63</v>
      </c>
    </row>
    <row r="1479" spans="1:2" ht="15" customHeight="1" x14ac:dyDescent="0.25">
      <c r="A1479">
        <v>6</v>
      </c>
      <c r="B1479">
        <v>8.7200000000000006</v>
      </c>
    </row>
    <row r="1480" spans="1:2" ht="15" customHeight="1" x14ac:dyDescent="0.25">
      <c r="A1480">
        <v>6</v>
      </c>
      <c r="B1480">
        <v>17.37</v>
      </c>
    </row>
    <row r="1481" spans="1:2" ht="15" customHeight="1" x14ac:dyDescent="0.25">
      <c r="A1481">
        <v>3</v>
      </c>
      <c r="B1481">
        <v>15.3</v>
      </c>
    </row>
    <row r="1482" spans="1:2" ht="15" customHeight="1" x14ac:dyDescent="0.25">
      <c r="A1482">
        <v>3</v>
      </c>
      <c r="B1482">
        <v>10.31</v>
      </c>
    </row>
    <row r="1483" spans="1:2" ht="15" customHeight="1" x14ac:dyDescent="0.25">
      <c r="A1483">
        <v>3</v>
      </c>
      <c r="B1483">
        <v>22.7</v>
      </c>
    </row>
    <row r="1484" spans="1:2" ht="15" customHeight="1" x14ac:dyDescent="0.25">
      <c r="A1484">
        <v>3</v>
      </c>
      <c r="B1484">
        <v>4.68</v>
      </c>
    </row>
    <row r="1485" spans="1:2" ht="15" customHeight="1" x14ac:dyDescent="0.25">
      <c r="A1485">
        <v>2</v>
      </c>
      <c r="B1485">
        <v>11.64</v>
      </c>
    </row>
    <row r="1486" spans="1:2" ht="15" customHeight="1" x14ac:dyDescent="0.25">
      <c r="A1486">
        <v>5</v>
      </c>
      <c r="B1486">
        <v>19.03</v>
      </c>
    </row>
    <row r="1487" spans="1:2" ht="15" customHeight="1" x14ac:dyDescent="0.25">
      <c r="A1487">
        <v>5</v>
      </c>
      <c r="B1487">
        <v>19.82</v>
      </c>
    </row>
    <row r="1488" spans="1:2" ht="15" customHeight="1" x14ac:dyDescent="0.25">
      <c r="A1488">
        <v>5</v>
      </c>
      <c r="B1488">
        <v>2.94</v>
      </c>
    </row>
    <row r="1489" spans="1:2" ht="15" customHeight="1" x14ac:dyDescent="0.25">
      <c r="A1489">
        <v>3</v>
      </c>
      <c r="B1489">
        <v>29.88</v>
      </c>
    </row>
    <row r="1490" spans="1:2" ht="15" customHeight="1" x14ac:dyDescent="0.25">
      <c r="A1490">
        <v>4</v>
      </c>
      <c r="B1490">
        <v>3.89</v>
      </c>
    </row>
    <row r="1491" spans="1:2" ht="15" customHeight="1" x14ac:dyDescent="0.25">
      <c r="A1491">
        <v>3</v>
      </c>
      <c r="B1491">
        <v>15.37</v>
      </c>
    </row>
    <row r="1492" spans="1:2" ht="15" customHeight="1" x14ac:dyDescent="0.25">
      <c r="A1492">
        <v>5</v>
      </c>
      <c r="B1492">
        <v>27.6</v>
      </c>
    </row>
    <row r="1493" spans="1:2" ht="15" customHeight="1" x14ac:dyDescent="0.25">
      <c r="A1493">
        <v>3</v>
      </c>
      <c r="B1493">
        <v>9.07</v>
      </c>
    </row>
    <row r="1494" spans="1:2" ht="15" customHeight="1" x14ac:dyDescent="0.25">
      <c r="A1494">
        <v>2</v>
      </c>
      <c r="B1494">
        <v>2.4900000000000002</v>
      </c>
    </row>
    <row r="1495" spans="1:2" ht="15" customHeight="1" x14ac:dyDescent="0.25">
      <c r="A1495">
        <v>3</v>
      </c>
      <c r="B1495">
        <v>16.29</v>
      </c>
    </row>
    <row r="1496" spans="1:2" ht="15" customHeight="1" x14ac:dyDescent="0.25">
      <c r="A1496">
        <v>3</v>
      </c>
      <c r="B1496">
        <v>6.72</v>
      </c>
    </row>
    <row r="1497" spans="1:2" ht="15" customHeight="1" x14ac:dyDescent="0.25">
      <c r="A1497">
        <v>4</v>
      </c>
      <c r="B1497">
        <v>18.79</v>
      </c>
    </row>
    <row r="1498" spans="1:2" ht="15" customHeight="1" x14ac:dyDescent="0.25">
      <c r="A1498">
        <v>5</v>
      </c>
      <c r="B1498">
        <v>14.19</v>
      </c>
    </row>
    <row r="1499" spans="1:2" ht="15" customHeight="1" x14ac:dyDescent="0.25">
      <c r="A1499">
        <v>3</v>
      </c>
      <c r="B1499">
        <v>4.09</v>
      </c>
    </row>
    <row r="1500" spans="1:2" ht="15" customHeight="1" x14ac:dyDescent="0.25">
      <c r="A1500">
        <v>4</v>
      </c>
      <c r="B1500">
        <v>3.22</v>
      </c>
    </row>
    <row r="1501" spans="1:2" ht="15" customHeight="1" x14ac:dyDescent="0.25">
      <c r="A1501">
        <v>5</v>
      </c>
      <c r="B1501">
        <v>14.53</v>
      </c>
    </row>
    <row r="1502" spans="1:2" ht="15" customHeight="1" x14ac:dyDescent="0.25">
      <c r="A1502">
        <v>5</v>
      </c>
      <c r="B1502">
        <v>18.95</v>
      </c>
    </row>
    <row r="1503" spans="1:2" ht="15" customHeight="1" x14ac:dyDescent="0.25">
      <c r="A1503">
        <v>4</v>
      </c>
      <c r="B1503">
        <v>20.079999999999998</v>
      </c>
    </row>
    <row r="1504" spans="1:2" ht="15" customHeight="1" x14ac:dyDescent="0.25">
      <c r="A1504">
        <v>4</v>
      </c>
      <c r="B1504">
        <v>11.35</v>
      </c>
    </row>
    <row r="1505" spans="1:2" ht="15" customHeight="1" x14ac:dyDescent="0.25">
      <c r="A1505">
        <v>3</v>
      </c>
      <c r="B1505">
        <v>9.92</v>
      </c>
    </row>
    <row r="1506" spans="1:2" ht="15" customHeight="1" x14ac:dyDescent="0.25">
      <c r="A1506">
        <v>5</v>
      </c>
      <c r="B1506">
        <v>10.08</v>
      </c>
    </row>
    <row r="1507" spans="1:2" ht="15" customHeight="1" x14ac:dyDescent="0.25">
      <c r="A1507">
        <v>5</v>
      </c>
      <c r="B1507">
        <v>10.65</v>
      </c>
    </row>
    <row r="1508" spans="1:2" ht="15" customHeight="1" x14ac:dyDescent="0.25">
      <c r="A1508">
        <v>2</v>
      </c>
      <c r="B1508">
        <v>5.0599999999999996</v>
      </c>
    </row>
    <row r="1509" spans="1:2" ht="15" customHeight="1" x14ac:dyDescent="0.25">
      <c r="A1509">
        <v>3</v>
      </c>
      <c r="B1509">
        <v>5.81</v>
      </c>
    </row>
    <row r="1510" spans="1:2" ht="15" customHeight="1" x14ac:dyDescent="0.25">
      <c r="A1510">
        <v>3</v>
      </c>
      <c r="B1510">
        <v>14.66</v>
      </c>
    </row>
    <row r="1511" spans="1:2" ht="15" customHeight="1" x14ac:dyDescent="0.25">
      <c r="A1511">
        <v>5</v>
      </c>
      <c r="B1511">
        <v>22.46</v>
      </c>
    </row>
    <row r="1512" spans="1:2" ht="15" customHeight="1" x14ac:dyDescent="0.25">
      <c r="A1512">
        <v>6</v>
      </c>
      <c r="B1512">
        <v>41.3</v>
      </c>
    </row>
    <row r="1513" spans="1:2" ht="15" customHeight="1" x14ac:dyDescent="0.25">
      <c r="A1513">
        <v>3</v>
      </c>
      <c r="B1513">
        <v>19.72</v>
      </c>
    </row>
    <row r="1514" spans="1:2" ht="15" customHeight="1" x14ac:dyDescent="0.25">
      <c r="A1514">
        <v>4</v>
      </c>
      <c r="B1514">
        <v>13.82</v>
      </c>
    </row>
    <row r="1515" spans="1:2" ht="15" customHeight="1" x14ac:dyDescent="0.25">
      <c r="A1515">
        <v>3</v>
      </c>
      <c r="B1515">
        <v>9.18</v>
      </c>
    </row>
    <row r="1516" spans="1:2" ht="15" customHeight="1" x14ac:dyDescent="0.25">
      <c r="A1516">
        <v>7</v>
      </c>
      <c r="B1516">
        <v>23.36</v>
      </c>
    </row>
    <row r="1517" spans="1:2" ht="15" customHeight="1" x14ac:dyDescent="0.25">
      <c r="A1517">
        <v>3</v>
      </c>
      <c r="B1517">
        <v>8.06</v>
      </c>
    </row>
    <row r="1518" spans="1:2" ht="15" customHeight="1" x14ac:dyDescent="0.25">
      <c r="A1518">
        <v>4</v>
      </c>
      <c r="B1518">
        <v>6.38</v>
      </c>
    </row>
    <row r="1519" spans="1:2" ht="15" customHeight="1" x14ac:dyDescent="0.25">
      <c r="A1519">
        <v>3</v>
      </c>
      <c r="B1519">
        <v>6.05</v>
      </c>
    </row>
    <row r="1520" spans="1:2" ht="15" customHeight="1" x14ac:dyDescent="0.25">
      <c r="A1520">
        <v>4</v>
      </c>
      <c r="B1520">
        <v>8.82</v>
      </c>
    </row>
    <row r="1521" spans="1:2" ht="15" customHeight="1" x14ac:dyDescent="0.25">
      <c r="A1521">
        <v>4</v>
      </c>
      <c r="B1521">
        <v>18.03</v>
      </c>
    </row>
    <row r="1522" spans="1:2" ht="15" customHeight="1" x14ac:dyDescent="0.25">
      <c r="A1522">
        <v>4</v>
      </c>
      <c r="B1522">
        <v>11.52</v>
      </c>
    </row>
    <row r="1523" spans="1:2" ht="15" customHeight="1" x14ac:dyDescent="0.25">
      <c r="A1523">
        <v>2</v>
      </c>
      <c r="B1523">
        <v>10.32</v>
      </c>
    </row>
    <row r="1524" spans="1:2" ht="15" customHeight="1" x14ac:dyDescent="0.25">
      <c r="A1524">
        <v>3</v>
      </c>
      <c r="B1524">
        <v>2.97</v>
      </c>
    </row>
    <row r="1525" spans="1:2" ht="15" customHeight="1" x14ac:dyDescent="0.25">
      <c r="A1525">
        <v>5</v>
      </c>
      <c r="B1525">
        <v>24.64</v>
      </c>
    </row>
    <row r="1526" spans="1:2" ht="15" customHeight="1" x14ac:dyDescent="0.25">
      <c r="A1526">
        <v>3</v>
      </c>
      <c r="B1526">
        <v>23.57</v>
      </c>
    </row>
    <row r="1527" spans="1:2" ht="15" customHeight="1" x14ac:dyDescent="0.25">
      <c r="A1527">
        <v>2</v>
      </c>
      <c r="B1527">
        <v>17.760000000000002</v>
      </c>
    </row>
    <row r="1528" spans="1:2" ht="15" customHeight="1" x14ac:dyDescent="0.25">
      <c r="A1528">
        <v>6</v>
      </c>
      <c r="B1528">
        <v>14.36</v>
      </c>
    </row>
    <row r="1529" spans="1:2" ht="15" customHeight="1" x14ac:dyDescent="0.25">
      <c r="A1529">
        <v>6</v>
      </c>
      <c r="B1529">
        <v>22.72</v>
      </c>
    </row>
    <row r="1530" spans="1:2" ht="15" customHeight="1" x14ac:dyDescent="0.25">
      <c r="A1530">
        <v>5</v>
      </c>
      <c r="B1530">
        <v>15.61</v>
      </c>
    </row>
    <row r="1531" spans="1:2" ht="15" customHeight="1" x14ac:dyDescent="0.25">
      <c r="A1531">
        <v>7</v>
      </c>
      <c r="B1531">
        <v>16.920000000000002</v>
      </c>
    </row>
    <row r="1532" spans="1:2" ht="15" customHeight="1" x14ac:dyDescent="0.25">
      <c r="A1532">
        <v>3</v>
      </c>
      <c r="B1532">
        <v>13.95</v>
      </c>
    </row>
    <row r="1533" spans="1:2" ht="15" customHeight="1" x14ac:dyDescent="0.25">
      <c r="A1533">
        <v>2</v>
      </c>
      <c r="B1533">
        <v>6.64</v>
      </c>
    </row>
    <row r="1534" spans="1:2" ht="15" customHeight="1" x14ac:dyDescent="0.25">
      <c r="A1534">
        <v>5</v>
      </c>
      <c r="B1534">
        <v>7.05</v>
      </c>
    </row>
    <row r="1535" spans="1:2" ht="15" customHeight="1" x14ac:dyDescent="0.25">
      <c r="A1535">
        <v>3</v>
      </c>
      <c r="B1535">
        <v>11.31</v>
      </c>
    </row>
    <row r="1536" spans="1:2" ht="15" customHeight="1" x14ac:dyDescent="0.25">
      <c r="A1536">
        <v>5</v>
      </c>
      <c r="B1536">
        <v>8.2200000000000006</v>
      </c>
    </row>
    <row r="1537" spans="1:2" ht="15" customHeight="1" x14ac:dyDescent="0.25">
      <c r="A1537">
        <v>5</v>
      </c>
      <c r="B1537">
        <v>28.08</v>
      </c>
    </row>
    <row r="1538" spans="1:2" ht="15" customHeight="1" x14ac:dyDescent="0.25">
      <c r="A1538">
        <v>3</v>
      </c>
      <c r="B1538">
        <v>19.579999999999998</v>
      </c>
    </row>
    <row r="1539" spans="1:2" ht="15" customHeight="1" x14ac:dyDescent="0.25">
      <c r="A1539">
        <v>3</v>
      </c>
      <c r="B1539">
        <v>16.010000000000002</v>
      </c>
    </row>
    <row r="1540" spans="1:2" ht="15" customHeight="1" x14ac:dyDescent="0.25">
      <c r="A1540">
        <v>5</v>
      </c>
      <c r="B1540">
        <v>11</v>
      </c>
    </row>
    <row r="1541" spans="1:2" ht="15" customHeight="1" x14ac:dyDescent="0.25">
      <c r="A1541">
        <v>4</v>
      </c>
      <c r="B1541">
        <v>21.06</v>
      </c>
    </row>
    <row r="1542" spans="1:2" ht="15" customHeight="1" x14ac:dyDescent="0.25">
      <c r="A1542">
        <v>4</v>
      </c>
      <c r="B1542">
        <v>9.66</v>
      </c>
    </row>
    <row r="1543" spans="1:2" ht="15" customHeight="1" x14ac:dyDescent="0.25">
      <c r="A1543">
        <v>6</v>
      </c>
      <c r="B1543">
        <v>7.62</v>
      </c>
    </row>
    <row r="1544" spans="1:2" ht="15" customHeight="1" x14ac:dyDescent="0.25">
      <c r="A1544">
        <v>6</v>
      </c>
      <c r="B1544">
        <v>21.24</v>
      </c>
    </row>
    <row r="1545" spans="1:2" ht="15" customHeight="1" x14ac:dyDescent="0.25">
      <c r="A1545">
        <v>3</v>
      </c>
      <c r="B1545">
        <v>16.18</v>
      </c>
    </row>
    <row r="1546" spans="1:2" ht="15" customHeight="1" x14ac:dyDescent="0.25">
      <c r="A1546">
        <v>4</v>
      </c>
      <c r="B1546">
        <v>22.41</v>
      </c>
    </row>
    <row r="1547" spans="1:2" ht="15" customHeight="1" x14ac:dyDescent="0.25">
      <c r="A1547">
        <v>6</v>
      </c>
      <c r="B1547">
        <v>15.03</v>
      </c>
    </row>
    <row r="1548" spans="1:2" ht="15" customHeight="1" x14ac:dyDescent="0.25">
      <c r="A1548">
        <v>1</v>
      </c>
      <c r="B1548">
        <v>4.3499999999999996</v>
      </c>
    </row>
    <row r="1549" spans="1:2" ht="15" customHeight="1" x14ac:dyDescent="0.25">
      <c r="A1549">
        <v>4</v>
      </c>
      <c r="B1549">
        <v>11.96</v>
      </c>
    </row>
    <row r="1550" spans="1:2" ht="15" customHeight="1" x14ac:dyDescent="0.25">
      <c r="A1550">
        <v>2</v>
      </c>
      <c r="B1550">
        <v>7.01</v>
      </c>
    </row>
    <row r="1551" spans="1:2" ht="15" customHeight="1" x14ac:dyDescent="0.25">
      <c r="A1551">
        <v>2</v>
      </c>
      <c r="B1551">
        <v>4.49</v>
      </c>
    </row>
    <row r="1552" spans="1:2" ht="15" customHeight="1" x14ac:dyDescent="0.25">
      <c r="A1552">
        <v>2</v>
      </c>
      <c r="B1552">
        <v>6.36</v>
      </c>
    </row>
    <row r="1553" spans="1:2" ht="15" customHeight="1" x14ac:dyDescent="0.25">
      <c r="A1553">
        <v>4</v>
      </c>
      <c r="B1553">
        <v>15.96</v>
      </c>
    </row>
    <row r="1554" spans="1:2" ht="15" customHeight="1" x14ac:dyDescent="0.25">
      <c r="A1554">
        <v>5</v>
      </c>
      <c r="B1554">
        <v>5.29</v>
      </c>
    </row>
    <row r="1555" spans="1:2" ht="15" customHeight="1" x14ac:dyDescent="0.25">
      <c r="A1555">
        <v>5</v>
      </c>
      <c r="B1555">
        <v>8.35</v>
      </c>
    </row>
    <row r="1556" spans="1:2" ht="15" customHeight="1" x14ac:dyDescent="0.25">
      <c r="A1556">
        <v>5</v>
      </c>
      <c r="B1556">
        <v>7.17</v>
      </c>
    </row>
    <row r="1557" spans="1:2" ht="15" customHeight="1" x14ac:dyDescent="0.25">
      <c r="A1557">
        <v>7</v>
      </c>
      <c r="B1557">
        <v>7</v>
      </c>
    </row>
    <row r="1558" spans="1:2" ht="15" customHeight="1" x14ac:dyDescent="0.25">
      <c r="A1558">
        <v>4</v>
      </c>
      <c r="B1558">
        <v>6.61</v>
      </c>
    </row>
    <row r="1559" spans="1:2" ht="15" customHeight="1" x14ac:dyDescent="0.25">
      <c r="A1559">
        <v>4</v>
      </c>
      <c r="B1559">
        <v>7.62</v>
      </c>
    </row>
    <row r="1560" spans="1:2" ht="15" customHeight="1" x14ac:dyDescent="0.25">
      <c r="A1560">
        <v>1</v>
      </c>
      <c r="B1560">
        <v>4.1399999999999997</v>
      </c>
    </row>
    <row r="1561" spans="1:2" ht="15" customHeight="1" x14ac:dyDescent="0.25">
      <c r="A1561">
        <v>4</v>
      </c>
      <c r="B1561">
        <v>9.6</v>
      </c>
    </row>
    <row r="1562" spans="1:2" ht="15" customHeight="1" x14ac:dyDescent="0.25">
      <c r="A1562">
        <v>3</v>
      </c>
      <c r="B1562">
        <v>14.16</v>
      </c>
    </row>
    <row r="1563" spans="1:2" ht="15" customHeight="1" x14ac:dyDescent="0.25">
      <c r="A1563">
        <v>5</v>
      </c>
      <c r="B1563">
        <v>22.88</v>
      </c>
    </row>
    <row r="1564" spans="1:2" ht="15" customHeight="1" x14ac:dyDescent="0.25">
      <c r="A1564">
        <v>6</v>
      </c>
      <c r="B1564">
        <v>28.8</v>
      </c>
    </row>
    <row r="1565" spans="1:2" ht="15" customHeight="1" x14ac:dyDescent="0.25">
      <c r="A1565">
        <v>5</v>
      </c>
      <c r="B1565">
        <v>4.58</v>
      </c>
    </row>
    <row r="1566" spans="1:2" ht="15" customHeight="1" x14ac:dyDescent="0.25">
      <c r="A1566">
        <v>6</v>
      </c>
      <c r="B1566">
        <v>9.44</v>
      </c>
    </row>
    <row r="1567" spans="1:2" ht="15" customHeight="1" x14ac:dyDescent="0.25">
      <c r="A1567">
        <v>3</v>
      </c>
      <c r="B1567">
        <v>5.19</v>
      </c>
    </row>
    <row r="1568" spans="1:2" ht="15" customHeight="1" x14ac:dyDescent="0.25">
      <c r="A1568">
        <v>4</v>
      </c>
      <c r="B1568">
        <v>4.82</v>
      </c>
    </row>
    <row r="1569" spans="1:2" ht="15" customHeight="1" x14ac:dyDescent="0.25">
      <c r="A1569">
        <v>5</v>
      </c>
      <c r="B1569">
        <v>19.66</v>
      </c>
    </row>
    <row r="1570" spans="1:2" ht="15" customHeight="1" x14ac:dyDescent="0.25">
      <c r="A1570">
        <v>6</v>
      </c>
      <c r="B1570">
        <v>5.54</v>
      </c>
    </row>
    <row r="1571" spans="1:2" ht="15" customHeight="1" x14ac:dyDescent="0.25">
      <c r="A1571">
        <v>7</v>
      </c>
      <c r="B1571">
        <v>5.33</v>
      </c>
    </row>
    <row r="1572" spans="1:2" ht="15" customHeight="1" x14ac:dyDescent="0.25">
      <c r="A1572">
        <v>3</v>
      </c>
      <c r="B1572">
        <v>5.55</v>
      </c>
    </row>
    <row r="1573" spans="1:2" ht="15" customHeight="1" x14ac:dyDescent="0.25">
      <c r="A1573">
        <v>6</v>
      </c>
      <c r="B1573">
        <v>32.340000000000003</v>
      </c>
    </row>
    <row r="1574" spans="1:2" ht="15" customHeight="1" x14ac:dyDescent="0.25">
      <c r="A1574">
        <v>4</v>
      </c>
      <c r="B1574">
        <v>13.26</v>
      </c>
    </row>
    <row r="1575" spans="1:2" ht="15" customHeight="1" x14ac:dyDescent="0.25">
      <c r="A1575">
        <v>5</v>
      </c>
      <c r="B1575">
        <v>9.2899999999999991</v>
      </c>
    </row>
    <row r="1576" spans="1:2" ht="15" customHeight="1" x14ac:dyDescent="0.25">
      <c r="A1576">
        <v>4</v>
      </c>
      <c r="B1576">
        <v>16.329999999999998</v>
      </c>
    </row>
    <row r="1577" spans="1:2" ht="15" customHeight="1" x14ac:dyDescent="0.25">
      <c r="A1577">
        <v>6</v>
      </c>
      <c r="B1577">
        <v>18.66</v>
      </c>
    </row>
    <row r="1578" spans="1:2" ht="15" customHeight="1" x14ac:dyDescent="0.25">
      <c r="A1578">
        <v>6</v>
      </c>
      <c r="B1578">
        <v>2.42</v>
      </c>
    </row>
    <row r="1579" spans="1:2" ht="15" customHeight="1" x14ac:dyDescent="0.25">
      <c r="A1579">
        <v>3</v>
      </c>
      <c r="B1579">
        <v>9.23</v>
      </c>
    </row>
    <row r="1580" spans="1:2" ht="15" customHeight="1" x14ac:dyDescent="0.25">
      <c r="A1580">
        <v>7</v>
      </c>
      <c r="B1580">
        <v>14.52</v>
      </c>
    </row>
    <row r="1581" spans="1:2" ht="15" customHeight="1" x14ac:dyDescent="0.25">
      <c r="A1581">
        <v>6</v>
      </c>
      <c r="B1581">
        <v>29.01</v>
      </c>
    </row>
    <row r="1582" spans="1:2" ht="15" customHeight="1" x14ac:dyDescent="0.25">
      <c r="A1582">
        <v>3</v>
      </c>
      <c r="B1582">
        <v>28.92</v>
      </c>
    </row>
    <row r="1583" spans="1:2" ht="15" customHeight="1" x14ac:dyDescent="0.25">
      <c r="A1583">
        <v>2</v>
      </c>
      <c r="B1583">
        <v>2.85</v>
      </c>
    </row>
    <row r="1584" spans="1:2" ht="15" customHeight="1" x14ac:dyDescent="0.25">
      <c r="A1584">
        <v>3</v>
      </c>
      <c r="B1584">
        <v>14.72</v>
      </c>
    </row>
    <row r="1585" spans="1:2" ht="15" customHeight="1" x14ac:dyDescent="0.25">
      <c r="A1585">
        <v>6</v>
      </c>
      <c r="B1585">
        <v>16.420000000000002</v>
      </c>
    </row>
    <row r="1586" spans="1:2" ht="15" customHeight="1" x14ac:dyDescent="0.25">
      <c r="A1586">
        <v>6</v>
      </c>
      <c r="B1586">
        <v>22.36</v>
      </c>
    </row>
    <row r="1587" spans="1:2" ht="15" customHeight="1" x14ac:dyDescent="0.25">
      <c r="A1587">
        <v>2</v>
      </c>
      <c r="B1587">
        <v>9.6</v>
      </c>
    </row>
    <row r="1588" spans="1:2" ht="15" customHeight="1" x14ac:dyDescent="0.25">
      <c r="A1588">
        <v>5</v>
      </c>
      <c r="B1588">
        <v>18.559999999999999</v>
      </c>
    </row>
    <row r="1589" spans="1:2" ht="15" customHeight="1" x14ac:dyDescent="0.25">
      <c r="A1589">
        <v>4</v>
      </c>
      <c r="B1589">
        <v>15.31</v>
      </c>
    </row>
    <row r="1590" spans="1:2" ht="15" customHeight="1" x14ac:dyDescent="0.25">
      <c r="A1590">
        <v>3</v>
      </c>
      <c r="B1590">
        <v>12.56</v>
      </c>
    </row>
    <row r="1591" spans="1:2" ht="15" customHeight="1" x14ac:dyDescent="0.25">
      <c r="A1591">
        <v>5</v>
      </c>
      <c r="B1591">
        <v>15.54</v>
      </c>
    </row>
    <row r="1592" spans="1:2" ht="15" customHeight="1" x14ac:dyDescent="0.25">
      <c r="A1592">
        <v>5</v>
      </c>
      <c r="B1592">
        <v>29.48</v>
      </c>
    </row>
    <row r="1593" spans="1:2" ht="15" customHeight="1" x14ac:dyDescent="0.25">
      <c r="A1593">
        <v>4</v>
      </c>
      <c r="B1593">
        <v>4.3600000000000003</v>
      </c>
    </row>
    <row r="1594" spans="1:2" ht="15" customHeight="1" x14ac:dyDescent="0.25">
      <c r="A1594">
        <v>4</v>
      </c>
      <c r="B1594">
        <v>4.42</v>
      </c>
    </row>
    <row r="1595" spans="1:2" ht="15" customHeight="1" x14ac:dyDescent="0.25">
      <c r="A1595">
        <v>2</v>
      </c>
      <c r="B1595">
        <v>2.77</v>
      </c>
    </row>
    <row r="1596" spans="1:2" ht="15" customHeight="1" x14ac:dyDescent="0.25">
      <c r="A1596">
        <v>3</v>
      </c>
      <c r="B1596">
        <v>2.85</v>
      </c>
    </row>
    <row r="1597" spans="1:2" ht="15" customHeight="1" x14ac:dyDescent="0.25">
      <c r="A1597">
        <v>4</v>
      </c>
      <c r="B1597">
        <v>4.45</v>
      </c>
    </row>
    <row r="1598" spans="1:2" ht="15" customHeight="1" x14ac:dyDescent="0.25">
      <c r="A1598">
        <v>4</v>
      </c>
      <c r="B1598">
        <v>11.5</v>
      </c>
    </row>
    <row r="1599" spans="1:2" ht="15" customHeight="1" x14ac:dyDescent="0.25">
      <c r="A1599">
        <v>5</v>
      </c>
      <c r="B1599">
        <v>5.96</v>
      </c>
    </row>
    <row r="1600" spans="1:2" ht="15" customHeight="1" x14ac:dyDescent="0.25">
      <c r="A1600">
        <v>6</v>
      </c>
      <c r="B1600">
        <v>7.95</v>
      </c>
    </row>
    <row r="1601" spans="1:2" ht="15" customHeight="1" x14ac:dyDescent="0.25">
      <c r="A1601">
        <v>3</v>
      </c>
      <c r="B1601">
        <v>18.329999999999998</v>
      </c>
    </row>
    <row r="1602" spans="1:2" ht="15" customHeight="1" x14ac:dyDescent="0.25">
      <c r="A1602">
        <v>4</v>
      </c>
      <c r="B1602">
        <v>12.84</v>
      </c>
    </row>
    <row r="1603" spans="1:2" ht="15" customHeight="1" x14ac:dyDescent="0.25">
      <c r="A1603">
        <v>4</v>
      </c>
      <c r="B1603">
        <v>3.54</v>
      </c>
    </row>
    <row r="1604" spans="1:2" ht="15" customHeight="1" x14ac:dyDescent="0.25">
      <c r="A1604">
        <v>3</v>
      </c>
      <c r="B1604">
        <v>24.62</v>
      </c>
    </row>
    <row r="1605" spans="1:2" ht="15" customHeight="1" x14ac:dyDescent="0.25">
      <c r="A1605">
        <v>6</v>
      </c>
      <c r="B1605">
        <v>14.16</v>
      </c>
    </row>
    <row r="1606" spans="1:2" ht="15" customHeight="1" x14ac:dyDescent="0.25">
      <c r="A1606">
        <v>4</v>
      </c>
      <c r="B1606">
        <v>10.73</v>
      </c>
    </row>
    <row r="1607" spans="1:2" ht="15" customHeight="1" x14ac:dyDescent="0.25">
      <c r="A1607">
        <v>4</v>
      </c>
      <c r="B1607">
        <v>10.89</v>
      </c>
    </row>
    <row r="1608" spans="1:2" ht="15" customHeight="1" x14ac:dyDescent="0.25">
      <c r="A1608">
        <v>5</v>
      </c>
      <c r="B1608">
        <v>7.53</v>
      </c>
    </row>
    <row r="1609" spans="1:2" ht="15" customHeight="1" x14ac:dyDescent="0.25">
      <c r="A1609">
        <v>5</v>
      </c>
      <c r="B1609">
        <v>24.11</v>
      </c>
    </row>
    <row r="1610" spans="1:2" ht="15" customHeight="1" x14ac:dyDescent="0.25">
      <c r="A1610">
        <v>6</v>
      </c>
      <c r="B1610">
        <v>19.55</v>
      </c>
    </row>
    <row r="1611" spans="1:2" ht="15" customHeight="1" x14ac:dyDescent="0.25">
      <c r="A1611">
        <v>4</v>
      </c>
      <c r="B1611">
        <v>32.590000000000003</v>
      </c>
    </row>
    <row r="1612" spans="1:2" ht="15" customHeight="1" x14ac:dyDescent="0.25">
      <c r="A1612">
        <v>5</v>
      </c>
      <c r="B1612">
        <v>3.07</v>
      </c>
    </row>
    <row r="1613" spans="1:2" ht="15" customHeight="1" x14ac:dyDescent="0.25">
      <c r="A1613">
        <v>5</v>
      </c>
      <c r="B1613">
        <v>2.58</v>
      </c>
    </row>
    <row r="1614" spans="1:2" ht="15" customHeight="1" x14ac:dyDescent="0.25">
      <c r="A1614">
        <v>1</v>
      </c>
      <c r="B1614">
        <v>10.220000000000001</v>
      </c>
    </row>
    <row r="1615" spans="1:2" ht="15" customHeight="1" x14ac:dyDescent="0.25">
      <c r="A1615">
        <v>5</v>
      </c>
      <c r="B1615">
        <v>16.809999999999999</v>
      </c>
    </row>
    <row r="1616" spans="1:2" ht="15" customHeight="1" x14ac:dyDescent="0.25">
      <c r="A1616">
        <v>3</v>
      </c>
      <c r="B1616">
        <v>8.74</v>
      </c>
    </row>
    <row r="1617" spans="1:2" ht="15" customHeight="1" x14ac:dyDescent="0.25">
      <c r="A1617">
        <v>4</v>
      </c>
      <c r="B1617">
        <v>5.12</v>
      </c>
    </row>
    <row r="1618" spans="1:2" ht="15" customHeight="1" x14ac:dyDescent="0.25">
      <c r="A1618">
        <v>2</v>
      </c>
      <c r="B1618">
        <v>7.92</v>
      </c>
    </row>
    <row r="1619" spans="1:2" ht="15" customHeight="1" x14ac:dyDescent="0.25">
      <c r="A1619">
        <v>2</v>
      </c>
      <c r="B1619">
        <v>2.93</v>
      </c>
    </row>
    <row r="1620" spans="1:2" ht="15" customHeight="1" x14ac:dyDescent="0.25">
      <c r="A1620">
        <v>4</v>
      </c>
      <c r="B1620">
        <v>29.17</v>
      </c>
    </row>
    <row r="1621" spans="1:2" ht="15" customHeight="1" x14ac:dyDescent="0.25">
      <c r="A1621">
        <v>4</v>
      </c>
      <c r="B1621">
        <v>11.68</v>
      </c>
    </row>
    <row r="1622" spans="1:2" ht="15" customHeight="1" x14ac:dyDescent="0.25">
      <c r="A1622">
        <v>5</v>
      </c>
      <c r="B1622">
        <v>21.67</v>
      </c>
    </row>
    <row r="1623" spans="1:2" ht="15" customHeight="1" x14ac:dyDescent="0.25">
      <c r="A1623">
        <v>5</v>
      </c>
      <c r="B1623">
        <v>17.98</v>
      </c>
    </row>
    <row r="1624" spans="1:2" ht="15" customHeight="1" x14ac:dyDescent="0.25">
      <c r="A1624">
        <v>4</v>
      </c>
      <c r="B1624">
        <v>8.14</v>
      </c>
    </row>
    <row r="1625" spans="1:2" ht="15" customHeight="1" x14ac:dyDescent="0.25">
      <c r="A1625">
        <v>5</v>
      </c>
      <c r="B1625">
        <v>7.4</v>
      </c>
    </row>
    <row r="1626" spans="1:2" ht="15" customHeight="1" x14ac:dyDescent="0.25">
      <c r="A1626">
        <v>5</v>
      </c>
      <c r="B1626">
        <v>13.95</v>
      </c>
    </row>
    <row r="1627" spans="1:2" ht="15" customHeight="1" x14ac:dyDescent="0.25">
      <c r="A1627">
        <v>3</v>
      </c>
      <c r="B1627">
        <v>7.95</v>
      </c>
    </row>
    <row r="1628" spans="1:2" ht="15" customHeight="1" x14ac:dyDescent="0.25">
      <c r="A1628">
        <v>4</v>
      </c>
      <c r="B1628">
        <v>10.26</v>
      </c>
    </row>
    <row r="1629" spans="1:2" ht="15" customHeight="1" x14ac:dyDescent="0.25">
      <c r="A1629">
        <v>3</v>
      </c>
      <c r="B1629">
        <v>8.9600000000000009</v>
      </c>
    </row>
    <row r="1630" spans="1:2" ht="15" customHeight="1" x14ac:dyDescent="0.25">
      <c r="A1630">
        <v>3</v>
      </c>
      <c r="B1630">
        <v>5.76</v>
      </c>
    </row>
    <row r="1631" spans="1:2" ht="15" customHeight="1" x14ac:dyDescent="0.25">
      <c r="A1631">
        <v>3</v>
      </c>
      <c r="B1631">
        <v>9.26</v>
      </c>
    </row>
    <row r="1632" spans="1:2" ht="15" customHeight="1" x14ac:dyDescent="0.25">
      <c r="A1632">
        <v>3</v>
      </c>
      <c r="B1632">
        <v>12.74</v>
      </c>
    </row>
    <row r="1633" spans="1:2" ht="15" customHeight="1" x14ac:dyDescent="0.25">
      <c r="A1633">
        <v>4</v>
      </c>
      <c r="B1633">
        <v>2.19</v>
      </c>
    </row>
    <row r="1634" spans="1:2" ht="15" customHeight="1" x14ac:dyDescent="0.25">
      <c r="A1634">
        <v>4</v>
      </c>
      <c r="B1634">
        <v>7.68</v>
      </c>
    </row>
    <row r="1635" spans="1:2" ht="15" customHeight="1" x14ac:dyDescent="0.25">
      <c r="A1635">
        <v>4</v>
      </c>
      <c r="B1635">
        <v>30.97</v>
      </c>
    </row>
    <row r="1636" spans="1:2" ht="15" customHeight="1" x14ac:dyDescent="0.25">
      <c r="A1636">
        <v>5</v>
      </c>
      <c r="B1636">
        <v>12.14</v>
      </c>
    </row>
    <row r="1637" spans="1:2" ht="15" customHeight="1" x14ac:dyDescent="0.25">
      <c r="A1637">
        <v>6</v>
      </c>
      <c r="B1637">
        <v>37</v>
      </c>
    </row>
    <row r="1638" spans="1:2" ht="15" customHeight="1" x14ac:dyDescent="0.25">
      <c r="A1638">
        <v>2</v>
      </c>
      <c r="B1638">
        <v>5.28</v>
      </c>
    </row>
    <row r="1639" spans="1:2" ht="15" customHeight="1" x14ac:dyDescent="0.25">
      <c r="A1639">
        <v>2</v>
      </c>
      <c r="B1639">
        <v>1.9</v>
      </c>
    </row>
    <row r="1640" spans="1:2" ht="15" customHeight="1" x14ac:dyDescent="0.25">
      <c r="A1640">
        <v>3</v>
      </c>
      <c r="B1640">
        <v>8.01</v>
      </c>
    </row>
    <row r="1641" spans="1:2" ht="15" customHeight="1" x14ac:dyDescent="0.25">
      <c r="A1641">
        <v>5</v>
      </c>
      <c r="B1641">
        <v>4.9800000000000004</v>
      </c>
    </row>
    <row r="1642" spans="1:2" ht="15" customHeight="1" x14ac:dyDescent="0.25">
      <c r="A1642">
        <v>3</v>
      </c>
      <c r="B1642">
        <v>19.39</v>
      </c>
    </row>
    <row r="1643" spans="1:2" ht="15" customHeight="1" x14ac:dyDescent="0.25">
      <c r="A1643">
        <v>3</v>
      </c>
      <c r="B1643">
        <v>3.31</v>
      </c>
    </row>
    <row r="1644" spans="1:2" ht="15" customHeight="1" x14ac:dyDescent="0.25">
      <c r="A1644">
        <v>6</v>
      </c>
      <c r="B1644">
        <v>9.61</v>
      </c>
    </row>
    <row r="1645" spans="1:2" ht="15" customHeight="1" x14ac:dyDescent="0.25">
      <c r="A1645">
        <v>2</v>
      </c>
      <c r="B1645">
        <v>9.6999999999999993</v>
      </c>
    </row>
    <row r="1646" spans="1:2" ht="15" customHeight="1" x14ac:dyDescent="0.25">
      <c r="A1646">
        <v>3</v>
      </c>
      <c r="B1646">
        <v>11.58</v>
      </c>
    </row>
    <row r="1647" spans="1:2" ht="15" customHeight="1" x14ac:dyDescent="0.25">
      <c r="A1647">
        <v>4</v>
      </c>
      <c r="B1647">
        <v>29.12</v>
      </c>
    </row>
    <row r="1648" spans="1:2" ht="15" customHeight="1" x14ac:dyDescent="0.25">
      <c r="A1648">
        <v>3</v>
      </c>
      <c r="B1648">
        <v>5.37</v>
      </c>
    </row>
    <row r="1649" spans="1:2" ht="15" customHeight="1" x14ac:dyDescent="0.25">
      <c r="A1649">
        <v>5</v>
      </c>
      <c r="B1649">
        <v>20.9</v>
      </c>
    </row>
    <row r="1650" spans="1:2" ht="15" customHeight="1" x14ac:dyDescent="0.25">
      <c r="A1650">
        <v>4</v>
      </c>
      <c r="B1650">
        <v>13.5</v>
      </c>
    </row>
    <row r="1651" spans="1:2" ht="15" customHeight="1" x14ac:dyDescent="0.25">
      <c r="A1651">
        <v>2</v>
      </c>
      <c r="B1651">
        <v>4.76</v>
      </c>
    </row>
    <row r="1652" spans="1:2" ht="15" customHeight="1" x14ac:dyDescent="0.25">
      <c r="A1652">
        <v>5</v>
      </c>
      <c r="B1652">
        <v>6.95</v>
      </c>
    </row>
    <row r="1653" spans="1:2" ht="15" customHeight="1" x14ac:dyDescent="0.25">
      <c r="A1653">
        <v>4</v>
      </c>
      <c r="B1653">
        <v>14.48</v>
      </c>
    </row>
    <row r="1654" spans="1:2" ht="15" customHeight="1" x14ac:dyDescent="0.25">
      <c r="A1654">
        <v>5</v>
      </c>
      <c r="B1654">
        <v>4.33</v>
      </c>
    </row>
    <row r="1655" spans="1:2" ht="15" customHeight="1" x14ac:dyDescent="0.25">
      <c r="A1655">
        <v>7</v>
      </c>
      <c r="B1655">
        <v>15.6</v>
      </c>
    </row>
    <row r="1656" spans="1:2" ht="15" customHeight="1" x14ac:dyDescent="0.25">
      <c r="A1656">
        <v>3</v>
      </c>
      <c r="B1656">
        <v>3.65</v>
      </c>
    </row>
    <row r="1657" spans="1:2" ht="15" customHeight="1" x14ac:dyDescent="0.25">
      <c r="A1657">
        <v>6</v>
      </c>
      <c r="B1657">
        <v>20.059999999999999</v>
      </c>
    </row>
    <row r="1658" spans="1:2" ht="15" customHeight="1" x14ac:dyDescent="0.25">
      <c r="A1658">
        <v>3</v>
      </c>
      <c r="B1658">
        <v>4.5</v>
      </c>
    </row>
    <row r="1659" spans="1:2" ht="15" customHeight="1" x14ac:dyDescent="0.25">
      <c r="A1659">
        <v>4</v>
      </c>
      <c r="B1659">
        <v>7.25</v>
      </c>
    </row>
    <row r="1660" spans="1:2" ht="15" customHeight="1" x14ac:dyDescent="0.25">
      <c r="A1660">
        <v>5</v>
      </c>
      <c r="B1660">
        <v>8.3699999999999992</v>
      </c>
    </row>
    <row r="1661" spans="1:2" ht="15" customHeight="1" x14ac:dyDescent="0.25">
      <c r="A1661">
        <v>5</v>
      </c>
      <c r="B1661">
        <v>8.52</v>
      </c>
    </row>
    <row r="1662" spans="1:2" ht="15" customHeight="1" x14ac:dyDescent="0.25">
      <c r="A1662">
        <v>2</v>
      </c>
      <c r="B1662">
        <v>1.28</v>
      </c>
    </row>
    <row r="1663" spans="1:2" ht="15" customHeight="1" x14ac:dyDescent="0.25">
      <c r="A1663">
        <v>3</v>
      </c>
      <c r="B1663">
        <v>3.87</v>
      </c>
    </row>
    <row r="1664" spans="1:2" ht="15" customHeight="1" x14ac:dyDescent="0.25">
      <c r="A1664">
        <v>4</v>
      </c>
      <c r="B1664">
        <v>2.1</v>
      </c>
    </row>
    <row r="1665" spans="1:2" ht="15" customHeight="1" x14ac:dyDescent="0.25">
      <c r="A1665">
        <v>5</v>
      </c>
      <c r="B1665">
        <v>2.88</v>
      </c>
    </row>
    <row r="1666" spans="1:2" ht="15" customHeight="1" x14ac:dyDescent="0.25">
      <c r="A1666">
        <v>4</v>
      </c>
      <c r="B1666">
        <v>13.99</v>
      </c>
    </row>
    <row r="1667" spans="1:2" ht="15" customHeight="1" x14ac:dyDescent="0.25">
      <c r="A1667">
        <v>6</v>
      </c>
      <c r="B1667">
        <v>16.27</v>
      </c>
    </row>
    <row r="1668" spans="1:2" ht="15" customHeight="1" x14ac:dyDescent="0.25">
      <c r="A1668">
        <v>5</v>
      </c>
      <c r="B1668">
        <v>24.55</v>
      </c>
    </row>
    <row r="1669" spans="1:2" ht="15" customHeight="1" x14ac:dyDescent="0.25">
      <c r="A1669">
        <v>4</v>
      </c>
      <c r="B1669">
        <v>8.5500000000000007</v>
      </c>
    </row>
    <row r="1670" spans="1:2" ht="15" customHeight="1" x14ac:dyDescent="0.25">
      <c r="A1670">
        <v>5</v>
      </c>
      <c r="B1670">
        <v>21.6</v>
      </c>
    </row>
    <row r="1671" spans="1:2" ht="15" customHeight="1" x14ac:dyDescent="0.25">
      <c r="A1671">
        <v>3</v>
      </c>
      <c r="B1671">
        <v>14.33</v>
      </c>
    </row>
    <row r="1672" spans="1:2" ht="15" customHeight="1" x14ac:dyDescent="0.25">
      <c r="A1672">
        <v>4</v>
      </c>
      <c r="B1672">
        <v>4.0999999999999996</v>
      </c>
    </row>
    <row r="1673" spans="1:2" ht="15" customHeight="1" x14ac:dyDescent="0.25">
      <c r="A1673">
        <v>4</v>
      </c>
      <c r="B1673">
        <v>3.63</v>
      </c>
    </row>
    <row r="1674" spans="1:2" ht="15" customHeight="1" x14ac:dyDescent="0.25">
      <c r="A1674">
        <v>2</v>
      </c>
      <c r="B1674">
        <v>8.44</v>
      </c>
    </row>
    <row r="1675" spans="1:2" ht="15" customHeight="1" x14ac:dyDescent="0.25">
      <c r="A1675">
        <v>4</v>
      </c>
      <c r="B1675">
        <v>25.27</v>
      </c>
    </row>
    <row r="1676" spans="1:2" ht="15" customHeight="1" x14ac:dyDescent="0.25">
      <c r="A1676">
        <v>2</v>
      </c>
      <c r="B1676">
        <v>20.2</v>
      </c>
    </row>
    <row r="1677" spans="1:2" ht="15" customHeight="1" x14ac:dyDescent="0.25">
      <c r="A1677">
        <v>5</v>
      </c>
      <c r="B1677">
        <v>12.53</v>
      </c>
    </row>
    <row r="1678" spans="1:2" ht="15" customHeight="1" x14ac:dyDescent="0.25">
      <c r="A1678">
        <v>5</v>
      </c>
      <c r="B1678">
        <v>12.34</v>
      </c>
    </row>
    <row r="1679" spans="1:2" ht="15" customHeight="1" x14ac:dyDescent="0.25">
      <c r="A1679">
        <v>5</v>
      </c>
      <c r="B1679">
        <v>7.12</v>
      </c>
    </row>
    <row r="1680" spans="1:2" ht="15" customHeight="1" x14ac:dyDescent="0.25">
      <c r="A1680">
        <v>4</v>
      </c>
      <c r="B1680">
        <v>4.08</v>
      </c>
    </row>
    <row r="1681" spans="1:2" ht="15" customHeight="1" x14ac:dyDescent="0.25">
      <c r="A1681">
        <v>4</v>
      </c>
      <c r="B1681">
        <v>9.31</v>
      </c>
    </row>
    <row r="1682" spans="1:2" ht="15" customHeight="1" x14ac:dyDescent="0.25">
      <c r="A1682">
        <v>4</v>
      </c>
      <c r="B1682">
        <v>12.85</v>
      </c>
    </row>
    <row r="1683" spans="1:2" ht="15" customHeight="1" x14ac:dyDescent="0.25">
      <c r="A1683">
        <v>4</v>
      </c>
      <c r="B1683">
        <v>4.76</v>
      </c>
    </row>
    <row r="1684" spans="1:2" ht="15" customHeight="1" x14ac:dyDescent="0.25">
      <c r="A1684">
        <v>4</v>
      </c>
      <c r="B1684">
        <v>8.25</v>
      </c>
    </row>
    <row r="1685" spans="1:2" ht="15" customHeight="1" x14ac:dyDescent="0.25">
      <c r="A1685">
        <v>4</v>
      </c>
      <c r="B1685">
        <v>13.43</v>
      </c>
    </row>
    <row r="1686" spans="1:2" ht="15" customHeight="1" x14ac:dyDescent="0.25">
      <c r="A1686">
        <v>3</v>
      </c>
      <c r="B1686">
        <v>3.41</v>
      </c>
    </row>
    <row r="1687" spans="1:2" ht="15" customHeight="1" x14ac:dyDescent="0.25">
      <c r="A1687">
        <v>3</v>
      </c>
      <c r="B1687">
        <v>9.2899999999999991</v>
      </c>
    </row>
    <row r="1688" spans="1:2" ht="15" customHeight="1" x14ac:dyDescent="0.25">
      <c r="A1688">
        <v>2</v>
      </c>
      <c r="B1688">
        <v>9.2899999999999991</v>
      </c>
    </row>
    <row r="1689" spans="1:2" ht="15" customHeight="1" x14ac:dyDescent="0.25">
      <c r="A1689">
        <v>5</v>
      </c>
      <c r="B1689">
        <v>31.04</v>
      </c>
    </row>
    <row r="1690" spans="1:2" ht="15" customHeight="1" x14ac:dyDescent="0.25">
      <c r="A1690">
        <v>5</v>
      </c>
      <c r="B1690">
        <v>6.73</v>
      </c>
    </row>
    <row r="1691" spans="1:2" ht="15" customHeight="1" x14ac:dyDescent="0.25">
      <c r="A1691">
        <v>3</v>
      </c>
      <c r="B1691">
        <v>4.54</v>
      </c>
    </row>
    <row r="1692" spans="1:2" ht="15" customHeight="1" x14ac:dyDescent="0.25">
      <c r="A1692">
        <v>6</v>
      </c>
      <c r="B1692">
        <v>5.63</v>
      </c>
    </row>
    <row r="1693" spans="1:2" ht="15" customHeight="1" x14ac:dyDescent="0.25">
      <c r="A1693">
        <v>3</v>
      </c>
      <c r="B1693">
        <v>2.64</v>
      </c>
    </row>
    <row r="1694" spans="1:2" ht="15" customHeight="1" x14ac:dyDescent="0.25">
      <c r="A1694">
        <v>3</v>
      </c>
      <c r="B1694">
        <v>9.08</v>
      </c>
    </row>
    <row r="1695" spans="1:2" ht="15" customHeight="1" x14ac:dyDescent="0.25">
      <c r="A1695">
        <v>4</v>
      </c>
      <c r="B1695">
        <v>10.199999999999999</v>
      </c>
    </row>
    <row r="1696" spans="1:2" ht="15" customHeight="1" x14ac:dyDescent="0.25">
      <c r="A1696">
        <v>4</v>
      </c>
      <c r="B1696">
        <v>19.93</v>
      </c>
    </row>
    <row r="1697" spans="1:2" ht="15" customHeight="1" x14ac:dyDescent="0.25">
      <c r="A1697">
        <v>2</v>
      </c>
      <c r="B1697">
        <v>6.43</v>
      </c>
    </row>
    <row r="1698" spans="1:2" ht="15" customHeight="1" x14ac:dyDescent="0.25">
      <c r="A1698">
        <v>5</v>
      </c>
      <c r="B1698">
        <v>42.24</v>
      </c>
    </row>
    <row r="1699" spans="1:2" ht="15" customHeight="1" x14ac:dyDescent="0.25">
      <c r="A1699">
        <v>5</v>
      </c>
      <c r="B1699">
        <v>14.59</v>
      </c>
    </row>
    <row r="1700" spans="1:2" ht="15" customHeight="1" x14ac:dyDescent="0.25">
      <c r="A1700">
        <v>4</v>
      </c>
      <c r="B1700">
        <v>22.37</v>
      </c>
    </row>
    <row r="1701" spans="1:2" ht="15" customHeight="1" x14ac:dyDescent="0.25">
      <c r="A1701">
        <v>4</v>
      </c>
      <c r="B1701">
        <v>19.14</v>
      </c>
    </row>
    <row r="1702" spans="1:2" ht="15" customHeight="1" x14ac:dyDescent="0.25">
      <c r="A1702">
        <v>5</v>
      </c>
      <c r="B1702">
        <v>17.64</v>
      </c>
    </row>
    <row r="1703" spans="1:2" ht="15" customHeight="1" x14ac:dyDescent="0.25">
      <c r="A1703">
        <v>5</v>
      </c>
      <c r="B1703">
        <v>17.100000000000001</v>
      </c>
    </row>
    <row r="1704" spans="1:2" ht="15" customHeight="1" x14ac:dyDescent="0.25">
      <c r="A1704">
        <v>4</v>
      </c>
      <c r="B1704">
        <v>15.93</v>
      </c>
    </row>
    <row r="1705" spans="1:2" ht="15" customHeight="1" x14ac:dyDescent="0.25">
      <c r="A1705">
        <v>2</v>
      </c>
      <c r="B1705">
        <v>4.0599999999999996</v>
      </c>
    </row>
    <row r="1706" spans="1:2" ht="15" customHeight="1" x14ac:dyDescent="0.25">
      <c r="A1706">
        <v>7</v>
      </c>
      <c r="B1706">
        <v>5.76</v>
      </c>
    </row>
    <row r="1707" spans="1:2" ht="15" customHeight="1" x14ac:dyDescent="0.25">
      <c r="A1707">
        <v>5</v>
      </c>
      <c r="B1707">
        <v>8.32</v>
      </c>
    </row>
    <row r="1708" spans="1:2" ht="15" customHeight="1" x14ac:dyDescent="0.25">
      <c r="A1708">
        <v>6</v>
      </c>
      <c r="B1708">
        <v>16.98</v>
      </c>
    </row>
    <row r="1709" spans="1:2" ht="15" customHeight="1" x14ac:dyDescent="0.25">
      <c r="A1709">
        <v>4</v>
      </c>
      <c r="B1709">
        <v>5.57</v>
      </c>
    </row>
    <row r="1710" spans="1:2" ht="15" customHeight="1" x14ac:dyDescent="0.25">
      <c r="A1710">
        <v>4</v>
      </c>
      <c r="B1710">
        <v>14.28</v>
      </c>
    </row>
    <row r="1711" spans="1:2" ht="15" customHeight="1" x14ac:dyDescent="0.25">
      <c r="A1711">
        <v>4</v>
      </c>
      <c r="B1711">
        <v>23.17</v>
      </c>
    </row>
    <row r="1712" spans="1:2" ht="15" customHeight="1" x14ac:dyDescent="0.25">
      <c r="A1712">
        <v>4</v>
      </c>
      <c r="B1712">
        <v>10.02</v>
      </c>
    </row>
    <row r="1713" spans="1:2" ht="15" customHeight="1" x14ac:dyDescent="0.25">
      <c r="A1713">
        <v>4</v>
      </c>
      <c r="B1713">
        <v>9.93</v>
      </c>
    </row>
    <row r="1714" spans="1:2" ht="15" customHeight="1" x14ac:dyDescent="0.25">
      <c r="A1714">
        <v>4</v>
      </c>
      <c r="B1714">
        <v>6.61</v>
      </c>
    </row>
    <row r="1715" spans="1:2" ht="15" customHeight="1" x14ac:dyDescent="0.25">
      <c r="A1715">
        <v>5</v>
      </c>
      <c r="B1715">
        <v>21.89</v>
      </c>
    </row>
    <row r="1716" spans="1:2" ht="15" customHeight="1" x14ac:dyDescent="0.25">
      <c r="A1716">
        <v>5</v>
      </c>
      <c r="B1716">
        <v>13.3</v>
      </c>
    </row>
    <row r="1717" spans="1:2" ht="15" customHeight="1" x14ac:dyDescent="0.25">
      <c r="A1717">
        <v>4</v>
      </c>
      <c r="B1717">
        <v>9.92</v>
      </c>
    </row>
    <row r="1718" spans="1:2" ht="15" customHeight="1" x14ac:dyDescent="0.25">
      <c r="A1718">
        <v>4</v>
      </c>
      <c r="B1718">
        <v>8.35</v>
      </c>
    </row>
    <row r="1719" spans="1:2" ht="15" customHeight="1" x14ac:dyDescent="0.25">
      <c r="A1719">
        <v>2</v>
      </c>
      <c r="B1719">
        <v>4.7</v>
      </c>
    </row>
    <row r="1720" spans="1:2" ht="15" customHeight="1" x14ac:dyDescent="0.25">
      <c r="A1720">
        <v>6</v>
      </c>
      <c r="B1720">
        <v>9.35</v>
      </c>
    </row>
    <row r="1721" spans="1:2" ht="15" customHeight="1" x14ac:dyDescent="0.25">
      <c r="A1721">
        <v>3</v>
      </c>
      <c r="B1721">
        <v>18.010000000000002</v>
      </c>
    </row>
    <row r="1722" spans="1:2" ht="15" customHeight="1" x14ac:dyDescent="0.25">
      <c r="A1722">
        <v>5</v>
      </c>
      <c r="B1722">
        <v>12.26</v>
      </c>
    </row>
    <row r="1723" spans="1:2" ht="15" customHeight="1" x14ac:dyDescent="0.25">
      <c r="A1723">
        <v>4</v>
      </c>
      <c r="B1723">
        <v>15.12</v>
      </c>
    </row>
    <row r="1724" spans="1:2" ht="15" customHeight="1" x14ac:dyDescent="0.25">
      <c r="A1724">
        <v>3</v>
      </c>
      <c r="B1724">
        <v>9.25</v>
      </c>
    </row>
    <row r="1725" spans="1:2" ht="15" customHeight="1" x14ac:dyDescent="0.25">
      <c r="A1725">
        <v>6</v>
      </c>
      <c r="B1725">
        <v>22.62</v>
      </c>
    </row>
    <row r="1726" spans="1:2" ht="15" customHeight="1" x14ac:dyDescent="0.25">
      <c r="A1726">
        <v>3</v>
      </c>
      <c r="B1726">
        <v>6.86</v>
      </c>
    </row>
    <row r="1727" spans="1:2" ht="15" customHeight="1" x14ac:dyDescent="0.25">
      <c r="A1727">
        <v>5</v>
      </c>
      <c r="B1727">
        <v>9.2899999999999991</v>
      </c>
    </row>
    <row r="1728" spans="1:2" ht="15" customHeight="1" x14ac:dyDescent="0.25">
      <c r="A1728">
        <v>5</v>
      </c>
      <c r="B1728">
        <v>14.26</v>
      </c>
    </row>
    <row r="1729" spans="1:2" ht="15" customHeight="1" x14ac:dyDescent="0.25">
      <c r="A1729">
        <v>4</v>
      </c>
      <c r="B1729">
        <v>3.7</v>
      </c>
    </row>
    <row r="1730" spans="1:2" ht="15" customHeight="1" x14ac:dyDescent="0.25">
      <c r="A1730">
        <v>7</v>
      </c>
      <c r="B1730">
        <v>20.16</v>
      </c>
    </row>
    <row r="1731" spans="1:2" ht="15" customHeight="1" x14ac:dyDescent="0.25">
      <c r="A1731">
        <v>4</v>
      </c>
      <c r="B1731">
        <v>2.2400000000000002</v>
      </c>
    </row>
    <row r="1732" spans="1:2" ht="15" customHeight="1" x14ac:dyDescent="0.25">
      <c r="A1732">
        <v>6</v>
      </c>
      <c r="B1732">
        <v>18.36</v>
      </c>
    </row>
    <row r="1733" spans="1:2" ht="15" customHeight="1" x14ac:dyDescent="0.25">
      <c r="A1733">
        <v>4</v>
      </c>
      <c r="B1733">
        <v>24.96</v>
      </c>
    </row>
    <row r="1734" spans="1:2" ht="15" customHeight="1" x14ac:dyDescent="0.25">
      <c r="A1734">
        <v>4</v>
      </c>
      <c r="B1734">
        <v>6.05</v>
      </c>
    </row>
    <row r="1735" spans="1:2" ht="15" customHeight="1" x14ac:dyDescent="0.25">
      <c r="A1735">
        <v>5</v>
      </c>
      <c r="B1735">
        <v>11.82</v>
      </c>
    </row>
    <row r="1736" spans="1:2" ht="15" customHeight="1" x14ac:dyDescent="0.25">
      <c r="A1736">
        <v>6</v>
      </c>
      <c r="B1736">
        <v>23.82</v>
      </c>
    </row>
    <row r="1737" spans="1:2" ht="15" customHeight="1" x14ac:dyDescent="0.25">
      <c r="A1737">
        <v>5</v>
      </c>
      <c r="B1737">
        <v>7.7</v>
      </c>
    </row>
    <row r="1738" spans="1:2" ht="15" customHeight="1" x14ac:dyDescent="0.25">
      <c r="A1738">
        <v>4</v>
      </c>
      <c r="B1738">
        <v>10.51</v>
      </c>
    </row>
    <row r="1739" spans="1:2" ht="15" customHeight="1" x14ac:dyDescent="0.25">
      <c r="A1739">
        <v>3</v>
      </c>
      <c r="B1739">
        <v>11.7</v>
      </c>
    </row>
    <row r="1740" spans="1:2" ht="15" customHeight="1" x14ac:dyDescent="0.25">
      <c r="A1740">
        <v>4</v>
      </c>
      <c r="B1740">
        <v>3.74</v>
      </c>
    </row>
    <row r="1741" spans="1:2" ht="15" customHeight="1" x14ac:dyDescent="0.25">
      <c r="A1741">
        <v>3</v>
      </c>
      <c r="B1741">
        <v>7.94</v>
      </c>
    </row>
    <row r="1742" spans="1:2" ht="15" customHeight="1" x14ac:dyDescent="0.25">
      <c r="A1742">
        <v>5</v>
      </c>
      <c r="B1742">
        <v>37.729999999999997</v>
      </c>
    </row>
    <row r="1743" spans="1:2" ht="15" customHeight="1" x14ac:dyDescent="0.25">
      <c r="A1743">
        <v>5</v>
      </c>
      <c r="B1743">
        <v>4.43</v>
      </c>
    </row>
    <row r="1744" spans="1:2" ht="15" customHeight="1" x14ac:dyDescent="0.25">
      <c r="A1744">
        <v>4</v>
      </c>
      <c r="B1744">
        <v>7.06</v>
      </c>
    </row>
    <row r="1745" spans="1:2" ht="15" customHeight="1" x14ac:dyDescent="0.25">
      <c r="A1745">
        <v>6</v>
      </c>
      <c r="B1745">
        <v>23.64</v>
      </c>
    </row>
    <row r="1746" spans="1:2" ht="15" customHeight="1" x14ac:dyDescent="0.25">
      <c r="A1746">
        <v>5</v>
      </c>
      <c r="B1746">
        <v>12.76</v>
      </c>
    </row>
    <row r="1747" spans="1:2" ht="15" customHeight="1" x14ac:dyDescent="0.25">
      <c r="A1747">
        <v>3</v>
      </c>
      <c r="B1747">
        <v>8.4600000000000009</v>
      </c>
    </row>
    <row r="1748" spans="1:2" ht="15" customHeight="1" x14ac:dyDescent="0.25">
      <c r="A1748">
        <v>4</v>
      </c>
      <c r="B1748">
        <v>25.01</v>
      </c>
    </row>
    <row r="1749" spans="1:2" ht="15" customHeight="1" x14ac:dyDescent="0.25">
      <c r="A1749">
        <v>5</v>
      </c>
      <c r="B1749">
        <v>21.5</v>
      </c>
    </row>
    <row r="1750" spans="1:2" ht="15" customHeight="1" x14ac:dyDescent="0.25">
      <c r="A1750">
        <v>2</v>
      </c>
      <c r="B1750">
        <v>3.5</v>
      </c>
    </row>
    <row r="1751" spans="1:2" ht="15" customHeight="1" x14ac:dyDescent="0.25">
      <c r="A1751">
        <v>6</v>
      </c>
      <c r="B1751">
        <v>19.079999999999998</v>
      </c>
    </row>
    <row r="1752" spans="1:2" ht="15" customHeight="1" x14ac:dyDescent="0.25">
      <c r="A1752">
        <v>5</v>
      </c>
      <c r="B1752">
        <v>17.25</v>
      </c>
    </row>
    <row r="1753" spans="1:2" ht="15" customHeight="1" x14ac:dyDescent="0.25">
      <c r="A1753">
        <v>4</v>
      </c>
      <c r="B1753">
        <v>18</v>
      </c>
    </row>
    <row r="1754" spans="1:2" ht="15" customHeight="1" x14ac:dyDescent="0.25">
      <c r="A1754">
        <v>3</v>
      </c>
      <c r="B1754">
        <v>7.19</v>
      </c>
    </row>
    <row r="1755" spans="1:2" ht="15" customHeight="1" x14ac:dyDescent="0.25">
      <c r="A1755">
        <v>4</v>
      </c>
      <c r="B1755">
        <v>14.02</v>
      </c>
    </row>
    <row r="1756" spans="1:2" ht="15" customHeight="1" x14ac:dyDescent="0.25">
      <c r="A1756">
        <v>4</v>
      </c>
      <c r="B1756">
        <v>27.43</v>
      </c>
    </row>
    <row r="1757" spans="1:2" ht="15" customHeight="1" x14ac:dyDescent="0.25">
      <c r="A1757">
        <v>5</v>
      </c>
      <c r="B1757">
        <v>34.83</v>
      </c>
    </row>
    <row r="1758" spans="1:2" ht="15" customHeight="1" x14ac:dyDescent="0.25">
      <c r="A1758">
        <v>7</v>
      </c>
      <c r="B1758">
        <v>19.11</v>
      </c>
    </row>
    <row r="1759" spans="1:2" ht="15" customHeight="1" x14ac:dyDescent="0.25">
      <c r="A1759">
        <v>5</v>
      </c>
      <c r="B1759">
        <v>10.199999999999999</v>
      </c>
    </row>
    <row r="1760" spans="1:2" ht="15" customHeight="1" x14ac:dyDescent="0.25">
      <c r="A1760">
        <v>5</v>
      </c>
      <c r="B1760">
        <v>6.57</v>
      </c>
    </row>
    <row r="1761" spans="1:2" ht="15" customHeight="1" x14ac:dyDescent="0.25">
      <c r="A1761">
        <v>5</v>
      </c>
      <c r="B1761">
        <v>12.18</v>
      </c>
    </row>
    <row r="1762" spans="1:2" ht="15" customHeight="1" x14ac:dyDescent="0.25">
      <c r="A1762">
        <v>3</v>
      </c>
      <c r="B1762">
        <v>19.71</v>
      </c>
    </row>
    <row r="1763" spans="1:2" ht="15" customHeight="1" x14ac:dyDescent="0.25">
      <c r="A1763">
        <v>6</v>
      </c>
      <c r="B1763">
        <v>36.340000000000003</v>
      </c>
    </row>
    <row r="1764" spans="1:2" ht="15" customHeight="1" x14ac:dyDescent="0.25">
      <c r="A1764">
        <v>4</v>
      </c>
      <c r="B1764">
        <v>13.28</v>
      </c>
    </row>
    <row r="1765" spans="1:2" ht="15" customHeight="1" x14ac:dyDescent="0.25">
      <c r="A1765">
        <v>1</v>
      </c>
      <c r="B1765">
        <v>4.8499999999999996</v>
      </c>
    </row>
    <row r="1766" spans="1:2" ht="15" customHeight="1" x14ac:dyDescent="0.25">
      <c r="A1766">
        <v>4</v>
      </c>
      <c r="B1766">
        <v>3.16</v>
      </c>
    </row>
    <row r="1767" spans="1:2" ht="15" customHeight="1" x14ac:dyDescent="0.25">
      <c r="A1767">
        <v>6</v>
      </c>
      <c r="B1767">
        <v>21.96</v>
      </c>
    </row>
    <row r="1768" spans="1:2" ht="15" customHeight="1" x14ac:dyDescent="0.25">
      <c r="A1768">
        <v>6</v>
      </c>
      <c r="B1768">
        <v>27.7</v>
      </c>
    </row>
    <row r="1769" spans="1:2" ht="15" customHeight="1" x14ac:dyDescent="0.25">
      <c r="A1769">
        <v>6</v>
      </c>
      <c r="B1769">
        <v>9.07</v>
      </c>
    </row>
    <row r="1770" spans="1:2" ht="15" customHeight="1" x14ac:dyDescent="0.25">
      <c r="A1770">
        <v>4</v>
      </c>
      <c r="B1770">
        <v>9.52</v>
      </c>
    </row>
    <row r="1771" spans="1:2" ht="15" customHeight="1" x14ac:dyDescent="0.25">
      <c r="A1771">
        <v>5</v>
      </c>
      <c r="B1771">
        <v>16.57</v>
      </c>
    </row>
    <row r="1772" spans="1:2" ht="15" customHeight="1" x14ac:dyDescent="0.25">
      <c r="A1772">
        <v>4</v>
      </c>
      <c r="B1772">
        <v>22.57</v>
      </c>
    </row>
    <row r="1773" spans="1:2" ht="15" customHeight="1" x14ac:dyDescent="0.25">
      <c r="A1773">
        <v>4</v>
      </c>
      <c r="B1773">
        <v>1.95</v>
      </c>
    </row>
    <row r="1774" spans="1:2" ht="15" customHeight="1" x14ac:dyDescent="0.25">
      <c r="A1774">
        <v>3</v>
      </c>
      <c r="B1774">
        <v>7.94</v>
      </c>
    </row>
    <row r="1775" spans="1:2" ht="15" customHeight="1" x14ac:dyDescent="0.25">
      <c r="A1775">
        <v>6</v>
      </c>
      <c r="B1775">
        <v>10.3</v>
      </c>
    </row>
    <row r="1776" spans="1:2" ht="15" customHeight="1" x14ac:dyDescent="0.25">
      <c r="A1776">
        <v>6</v>
      </c>
      <c r="B1776">
        <v>6.86</v>
      </c>
    </row>
    <row r="1777" spans="1:2" ht="15" customHeight="1" x14ac:dyDescent="0.25">
      <c r="A1777">
        <v>4</v>
      </c>
      <c r="B1777">
        <v>9.18</v>
      </c>
    </row>
    <row r="1778" spans="1:2" ht="15" customHeight="1" x14ac:dyDescent="0.25">
      <c r="A1778">
        <v>7</v>
      </c>
      <c r="B1778">
        <v>5.67</v>
      </c>
    </row>
    <row r="1779" spans="1:2" ht="15" customHeight="1" x14ac:dyDescent="0.25">
      <c r="A1779">
        <v>4</v>
      </c>
      <c r="B1779">
        <v>12.5</v>
      </c>
    </row>
    <row r="1780" spans="1:2" ht="15" customHeight="1" x14ac:dyDescent="0.25">
      <c r="A1780">
        <v>2</v>
      </c>
      <c r="B1780">
        <v>19.34</v>
      </c>
    </row>
    <row r="1781" spans="1:2" ht="15" customHeight="1" x14ac:dyDescent="0.25">
      <c r="A1781">
        <v>6</v>
      </c>
      <c r="B1781">
        <v>19.87</v>
      </c>
    </row>
    <row r="1782" spans="1:2" ht="15" customHeight="1" x14ac:dyDescent="0.25">
      <c r="A1782">
        <v>3</v>
      </c>
      <c r="B1782">
        <v>13.61</v>
      </c>
    </row>
    <row r="1783" spans="1:2" ht="15" customHeight="1" x14ac:dyDescent="0.25">
      <c r="A1783">
        <v>5</v>
      </c>
      <c r="B1783">
        <v>21.87</v>
      </c>
    </row>
    <row r="1784" spans="1:2" ht="15" customHeight="1" x14ac:dyDescent="0.25">
      <c r="A1784">
        <v>6</v>
      </c>
      <c r="B1784">
        <v>18.739999999999998</v>
      </c>
    </row>
    <row r="1785" spans="1:2" ht="15" customHeight="1" x14ac:dyDescent="0.25">
      <c r="A1785">
        <v>5</v>
      </c>
      <c r="B1785">
        <v>26.71</v>
      </c>
    </row>
    <row r="1786" spans="1:2" ht="15" customHeight="1" x14ac:dyDescent="0.25">
      <c r="A1786">
        <v>4</v>
      </c>
      <c r="B1786">
        <v>18.72</v>
      </c>
    </row>
    <row r="1787" spans="1:2" ht="15" customHeight="1" x14ac:dyDescent="0.25">
      <c r="A1787">
        <v>4</v>
      </c>
      <c r="B1787">
        <v>22.9</v>
      </c>
    </row>
    <row r="1788" spans="1:2" ht="15" customHeight="1" x14ac:dyDescent="0.25">
      <c r="A1788">
        <v>4</v>
      </c>
      <c r="B1788">
        <v>16.34</v>
      </c>
    </row>
    <row r="1789" spans="1:2" ht="15" customHeight="1" x14ac:dyDescent="0.25">
      <c r="A1789">
        <v>3</v>
      </c>
      <c r="B1789">
        <v>14.5</v>
      </c>
    </row>
    <row r="1790" spans="1:2" ht="15" customHeight="1" x14ac:dyDescent="0.25">
      <c r="A1790">
        <v>6</v>
      </c>
      <c r="B1790">
        <v>12.17</v>
      </c>
    </row>
    <row r="1791" spans="1:2" ht="15" customHeight="1" x14ac:dyDescent="0.25">
      <c r="A1791">
        <v>4</v>
      </c>
      <c r="B1791">
        <v>26.54</v>
      </c>
    </row>
    <row r="1792" spans="1:2" ht="15" customHeight="1" x14ac:dyDescent="0.25">
      <c r="A1792">
        <v>6</v>
      </c>
      <c r="B1792">
        <v>7.58</v>
      </c>
    </row>
    <row r="1793" spans="1:2" ht="15" customHeight="1" x14ac:dyDescent="0.25">
      <c r="A1793">
        <v>4</v>
      </c>
      <c r="B1793">
        <v>12.86</v>
      </c>
    </row>
    <row r="1794" spans="1:2" ht="15" customHeight="1" x14ac:dyDescent="0.25">
      <c r="A1794">
        <v>4</v>
      </c>
      <c r="B1794">
        <v>2.93</v>
      </c>
    </row>
    <row r="1795" spans="1:2" ht="15" customHeight="1" x14ac:dyDescent="0.25">
      <c r="A1795">
        <v>4</v>
      </c>
      <c r="B1795">
        <v>6.28</v>
      </c>
    </row>
    <row r="1796" spans="1:2" ht="15" customHeight="1" x14ac:dyDescent="0.25">
      <c r="A1796">
        <v>6</v>
      </c>
      <c r="B1796">
        <v>12.24</v>
      </c>
    </row>
    <row r="1797" spans="1:2" ht="15" customHeight="1" x14ac:dyDescent="0.25">
      <c r="A1797">
        <v>3</v>
      </c>
      <c r="B1797">
        <v>4.59</v>
      </c>
    </row>
    <row r="1798" spans="1:2" ht="15" customHeight="1" x14ac:dyDescent="0.25">
      <c r="A1798">
        <v>2</v>
      </c>
      <c r="B1798">
        <v>9.9</v>
      </c>
    </row>
    <row r="1799" spans="1:2" ht="15" customHeight="1" x14ac:dyDescent="0.25">
      <c r="A1799">
        <v>5</v>
      </c>
      <c r="B1799">
        <v>23.18</v>
      </c>
    </row>
    <row r="1800" spans="1:2" ht="15" customHeight="1" x14ac:dyDescent="0.25">
      <c r="A1800">
        <v>4</v>
      </c>
      <c r="B1800">
        <v>7.87</v>
      </c>
    </row>
    <row r="1801" spans="1:2" ht="15" customHeight="1" x14ac:dyDescent="0.25">
      <c r="A1801">
        <v>3</v>
      </c>
      <c r="B1801">
        <v>5.21</v>
      </c>
    </row>
    <row r="1802" spans="1:2" ht="15" customHeight="1" x14ac:dyDescent="0.25">
      <c r="A1802">
        <v>5</v>
      </c>
      <c r="B1802">
        <v>34.22</v>
      </c>
    </row>
    <row r="1803" spans="1:2" ht="15" customHeight="1" x14ac:dyDescent="0.25">
      <c r="A1803">
        <v>3</v>
      </c>
      <c r="B1803">
        <v>11.16</v>
      </c>
    </row>
    <row r="1804" spans="1:2" ht="15" customHeight="1" x14ac:dyDescent="0.25">
      <c r="A1804">
        <v>5</v>
      </c>
      <c r="B1804">
        <v>16.59</v>
      </c>
    </row>
    <row r="1805" spans="1:2" ht="15" customHeight="1" x14ac:dyDescent="0.25">
      <c r="A1805">
        <v>4</v>
      </c>
      <c r="B1805">
        <v>4.8600000000000003</v>
      </c>
    </row>
    <row r="1806" spans="1:2" ht="15" customHeight="1" x14ac:dyDescent="0.25">
      <c r="A1806">
        <v>4</v>
      </c>
      <c r="B1806">
        <v>7.28</v>
      </c>
    </row>
    <row r="1807" spans="1:2" ht="15" customHeight="1" x14ac:dyDescent="0.25">
      <c r="A1807">
        <v>5</v>
      </c>
      <c r="B1807">
        <v>11.93</v>
      </c>
    </row>
    <row r="1808" spans="1:2" ht="15" customHeight="1" x14ac:dyDescent="0.25">
      <c r="A1808">
        <v>5</v>
      </c>
      <c r="B1808">
        <v>9.81</v>
      </c>
    </row>
    <row r="1809" spans="1:2" ht="15" customHeight="1" x14ac:dyDescent="0.25">
      <c r="A1809">
        <v>4</v>
      </c>
      <c r="B1809">
        <v>18.8</v>
      </c>
    </row>
    <row r="1810" spans="1:2" ht="15" customHeight="1" x14ac:dyDescent="0.25">
      <c r="A1810">
        <v>5</v>
      </c>
      <c r="B1810">
        <v>26.83</v>
      </c>
    </row>
    <row r="1811" spans="1:2" ht="15" customHeight="1" x14ac:dyDescent="0.25">
      <c r="A1811">
        <v>5</v>
      </c>
      <c r="B1811">
        <v>7.9</v>
      </c>
    </row>
    <row r="1812" spans="1:2" ht="15" customHeight="1" x14ac:dyDescent="0.25">
      <c r="A1812">
        <v>6</v>
      </c>
      <c r="B1812">
        <v>40.6</v>
      </c>
    </row>
    <row r="1813" spans="1:2" ht="15" customHeight="1" x14ac:dyDescent="0.25">
      <c r="A1813">
        <v>3</v>
      </c>
      <c r="B1813">
        <v>4.91</v>
      </c>
    </row>
    <row r="1814" spans="1:2" ht="15" customHeight="1" x14ac:dyDescent="0.25">
      <c r="A1814">
        <v>5</v>
      </c>
      <c r="B1814">
        <v>4.38</v>
      </c>
    </row>
    <row r="1815" spans="1:2" ht="15" customHeight="1" x14ac:dyDescent="0.25">
      <c r="A1815">
        <v>4</v>
      </c>
      <c r="B1815">
        <v>14.87</v>
      </c>
    </row>
    <row r="1816" spans="1:2" ht="15" customHeight="1" x14ac:dyDescent="0.25">
      <c r="A1816">
        <v>3</v>
      </c>
      <c r="B1816">
        <v>5.44</v>
      </c>
    </row>
    <row r="1817" spans="1:2" ht="15" customHeight="1" x14ac:dyDescent="0.25">
      <c r="A1817">
        <v>5</v>
      </c>
      <c r="B1817">
        <v>10.53</v>
      </c>
    </row>
    <row r="1818" spans="1:2" ht="15" customHeight="1" x14ac:dyDescent="0.25">
      <c r="A1818">
        <v>4</v>
      </c>
      <c r="B1818">
        <v>12.42</v>
      </c>
    </row>
    <row r="1819" spans="1:2" ht="15" customHeight="1" x14ac:dyDescent="0.25">
      <c r="A1819">
        <v>6</v>
      </c>
      <c r="B1819">
        <v>15.64</v>
      </c>
    </row>
    <row r="1820" spans="1:2" ht="15" customHeight="1" x14ac:dyDescent="0.25">
      <c r="A1820">
        <v>4</v>
      </c>
      <c r="B1820">
        <v>19.260000000000002</v>
      </c>
    </row>
    <row r="1821" spans="1:2" ht="15" customHeight="1" x14ac:dyDescent="0.25">
      <c r="A1821">
        <v>4</v>
      </c>
      <c r="B1821">
        <v>8.52</v>
      </c>
    </row>
    <row r="1822" spans="1:2" ht="15" customHeight="1" x14ac:dyDescent="0.25">
      <c r="A1822">
        <v>4</v>
      </c>
      <c r="B1822">
        <v>15.71</v>
      </c>
    </row>
    <row r="1823" spans="1:2" ht="15" customHeight="1" x14ac:dyDescent="0.25">
      <c r="A1823">
        <v>2</v>
      </c>
      <c r="B1823">
        <v>18.670000000000002</v>
      </c>
    </row>
    <row r="1824" spans="1:2" ht="15" customHeight="1" x14ac:dyDescent="0.25">
      <c r="A1824">
        <v>6</v>
      </c>
      <c r="B1824">
        <v>25.2</v>
      </c>
    </row>
    <row r="1825" spans="1:2" ht="15" customHeight="1" x14ac:dyDescent="0.25">
      <c r="A1825">
        <v>4</v>
      </c>
      <c r="B1825">
        <v>3.86</v>
      </c>
    </row>
    <row r="1826" spans="1:2" ht="15" customHeight="1" x14ac:dyDescent="0.25">
      <c r="A1826">
        <v>3</v>
      </c>
      <c r="B1826">
        <v>10.35</v>
      </c>
    </row>
    <row r="1827" spans="1:2" ht="15" customHeight="1" x14ac:dyDescent="0.25">
      <c r="A1827">
        <v>4</v>
      </c>
      <c r="B1827">
        <v>10.92</v>
      </c>
    </row>
    <row r="1828" spans="1:2" ht="15" customHeight="1" x14ac:dyDescent="0.25">
      <c r="A1828">
        <v>5</v>
      </c>
      <c r="B1828">
        <v>6.42</v>
      </c>
    </row>
    <row r="1829" spans="1:2" ht="15" customHeight="1" x14ac:dyDescent="0.25">
      <c r="A1829">
        <v>3</v>
      </c>
      <c r="B1829">
        <v>29.93</v>
      </c>
    </row>
    <row r="1830" spans="1:2" ht="15" customHeight="1" x14ac:dyDescent="0.25">
      <c r="A1830">
        <v>3</v>
      </c>
      <c r="B1830">
        <v>10.220000000000001</v>
      </c>
    </row>
    <row r="1831" spans="1:2" ht="15" customHeight="1" x14ac:dyDescent="0.25">
      <c r="A1831">
        <v>3</v>
      </c>
      <c r="B1831">
        <v>10.73</v>
      </c>
    </row>
    <row r="1832" spans="1:2" ht="15" customHeight="1" x14ac:dyDescent="0.25">
      <c r="A1832">
        <v>3</v>
      </c>
      <c r="B1832">
        <v>15.9</v>
      </c>
    </row>
    <row r="1833" spans="1:2" ht="15" customHeight="1" x14ac:dyDescent="0.25">
      <c r="A1833">
        <v>4</v>
      </c>
      <c r="B1833">
        <v>9.44</v>
      </c>
    </row>
    <row r="1834" spans="1:2" ht="15" customHeight="1" x14ac:dyDescent="0.25">
      <c r="A1834">
        <v>4</v>
      </c>
      <c r="B1834">
        <v>12.26</v>
      </c>
    </row>
    <row r="1835" spans="1:2" ht="15" customHeight="1" x14ac:dyDescent="0.25">
      <c r="A1835">
        <v>3</v>
      </c>
      <c r="B1835">
        <v>4.8600000000000003</v>
      </c>
    </row>
    <row r="1836" spans="1:2" ht="15" customHeight="1" x14ac:dyDescent="0.25">
      <c r="A1836">
        <v>4</v>
      </c>
      <c r="B1836">
        <v>8.84</v>
      </c>
    </row>
    <row r="1837" spans="1:2" ht="15" customHeight="1" x14ac:dyDescent="0.25">
      <c r="A1837">
        <v>5</v>
      </c>
      <c r="B1837">
        <v>19.579999999999998</v>
      </c>
    </row>
    <row r="1838" spans="1:2" ht="15" customHeight="1" x14ac:dyDescent="0.25">
      <c r="A1838">
        <v>3</v>
      </c>
      <c r="B1838">
        <v>9.35</v>
      </c>
    </row>
    <row r="1839" spans="1:2" ht="15" customHeight="1" x14ac:dyDescent="0.25">
      <c r="A1839">
        <v>4</v>
      </c>
      <c r="B1839">
        <v>9.66</v>
      </c>
    </row>
    <row r="1840" spans="1:2" ht="15" customHeight="1" x14ac:dyDescent="0.25">
      <c r="A1840">
        <v>3</v>
      </c>
      <c r="B1840">
        <v>9.32</v>
      </c>
    </row>
    <row r="1841" spans="1:2" ht="15" customHeight="1" x14ac:dyDescent="0.25">
      <c r="A1841">
        <v>5</v>
      </c>
      <c r="B1841">
        <v>8.77</v>
      </c>
    </row>
    <row r="1842" spans="1:2" ht="15" customHeight="1" x14ac:dyDescent="0.25">
      <c r="A1842">
        <v>4</v>
      </c>
      <c r="B1842">
        <v>23.3</v>
      </c>
    </row>
    <row r="1843" spans="1:2" ht="15" customHeight="1" x14ac:dyDescent="0.25">
      <c r="A1843">
        <v>4</v>
      </c>
      <c r="B1843">
        <v>4.47</v>
      </c>
    </row>
    <row r="1844" spans="1:2" ht="15" customHeight="1" x14ac:dyDescent="0.25">
      <c r="A1844">
        <v>6</v>
      </c>
      <c r="B1844">
        <v>11.66</v>
      </c>
    </row>
    <row r="1845" spans="1:2" ht="15" customHeight="1" x14ac:dyDescent="0.25">
      <c r="A1845">
        <v>4</v>
      </c>
      <c r="B1845">
        <v>17.579999999999998</v>
      </c>
    </row>
    <row r="1846" spans="1:2" ht="15" customHeight="1" x14ac:dyDescent="0.25">
      <c r="A1846">
        <v>4</v>
      </c>
      <c r="B1846">
        <v>13.99</v>
      </c>
    </row>
    <row r="1847" spans="1:2" ht="15" customHeight="1" x14ac:dyDescent="0.25">
      <c r="A1847">
        <v>6</v>
      </c>
      <c r="B1847">
        <v>9.65</v>
      </c>
    </row>
    <row r="1848" spans="1:2" ht="15" customHeight="1" x14ac:dyDescent="0.25">
      <c r="A1848">
        <v>5</v>
      </c>
      <c r="B1848">
        <v>9.77</v>
      </c>
    </row>
    <row r="1849" spans="1:2" ht="15" customHeight="1" x14ac:dyDescent="0.25">
      <c r="A1849">
        <v>2</v>
      </c>
      <c r="B1849">
        <v>3.78</v>
      </c>
    </row>
    <row r="1850" spans="1:2" ht="15" customHeight="1" x14ac:dyDescent="0.25">
      <c r="A1850">
        <v>4</v>
      </c>
      <c r="B1850">
        <v>9.77</v>
      </c>
    </row>
    <row r="1851" spans="1:2" ht="15" customHeight="1" x14ac:dyDescent="0.25">
      <c r="A1851">
        <v>6</v>
      </c>
      <c r="B1851">
        <v>7.22</v>
      </c>
    </row>
    <row r="1852" spans="1:2" ht="15" customHeight="1" x14ac:dyDescent="0.25">
      <c r="A1852">
        <v>3</v>
      </c>
      <c r="B1852">
        <v>6.27</v>
      </c>
    </row>
    <row r="1853" spans="1:2" ht="15" customHeight="1" x14ac:dyDescent="0.25">
      <c r="A1853">
        <v>4</v>
      </c>
      <c r="B1853">
        <v>3.4</v>
      </c>
    </row>
    <row r="1854" spans="1:2" ht="15" customHeight="1" x14ac:dyDescent="0.25">
      <c r="A1854">
        <v>4</v>
      </c>
      <c r="B1854">
        <v>24.88</v>
      </c>
    </row>
    <row r="1855" spans="1:2" ht="15" customHeight="1" x14ac:dyDescent="0.25">
      <c r="A1855">
        <v>2</v>
      </c>
      <c r="B1855">
        <v>1.6</v>
      </c>
    </row>
    <row r="1856" spans="1:2" ht="15" customHeight="1" x14ac:dyDescent="0.25">
      <c r="A1856">
        <v>4</v>
      </c>
      <c r="B1856">
        <v>13.4</v>
      </c>
    </row>
    <row r="1857" spans="1:2" ht="15" customHeight="1" x14ac:dyDescent="0.25">
      <c r="A1857">
        <v>5</v>
      </c>
      <c r="B1857">
        <v>5.08</v>
      </c>
    </row>
    <row r="1858" spans="1:2" ht="15" customHeight="1" x14ac:dyDescent="0.25">
      <c r="A1858">
        <v>6</v>
      </c>
      <c r="B1858">
        <v>24.3</v>
      </c>
    </row>
    <row r="1859" spans="1:2" ht="15" customHeight="1" x14ac:dyDescent="0.25">
      <c r="A1859">
        <v>3</v>
      </c>
      <c r="B1859">
        <v>6.98</v>
      </c>
    </row>
    <row r="1860" spans="1:2" ht="15" customHeight="1" x14ac:dyDescent="0.25">
      <c r="A1860">
        <v>4</v>
      </c>
      <c r="B1860">
        <v>25.34</v>
      </c>
    </row>
    <row r="1861" spans="1:2" ht="15" customHeight="1" x14ac:dyDescent="0.25">
      <c r="A1861">
        <v>3</v>
      </c>
      <c r="B1861">
        <v>8.6</v>
      </c>
    </row>
    <row r="1862" spans="1:2" ht="15" customHeight="1" x14ac:dyDescent="0.25">
      <c r="A1862">
        <v>6</v>
      </c>
      <c r="B1862">
        <v>22.12</v>
      </c>
    </row>
    <row r="1863" spans="1:2" ht="15" customHeight="1" x14ac:dyDescent="0.25">
      <c r="A1863">
        <v>4</v>
      </c>
      <c r="B1863">
        <v>3.36</v>
      </c>
    </row>
    <row r="1864" spans="1:2" ht="15" customHeight="1" x14ac:dyDescent="0.25">
      <c r="A1864">
        <v>6</v>
      </c>
      <c r="B1864">
        <v>17.86</v>
      </c>
    </row>
    <row r="1865" spans="1:2" ht="15" customHeight="1" x14ac:dyDescent="0.25">
      <c r="A1865">
        <v>5</v>
      </c>
      <c r="B1865">
        <v>36.61</v>
      </c>
    </row>
    <row r="1866" spans="1:2" ht="15" customHeight="1" x14ac:dyDescent="0.25">
      <c r="A1866">
        <v>4</v>
      </c>
      <c r="B1866">
        <v>15.47</v>
      </c>
    </row>
    <row r="1867" spans="1:2" ht="15" customHeight="1" x14ac:dyDescent="0.25">
      <c r="A1867">
        <v>3</v>
      </c>
      <c r="B1867">
        <v>5.57</v>
      </c>
    </row>
    <row r="1868" spans="1:2" ht="15" customHeight="1" x14ac:dyDescent="0.25">
      <c r="A1868">
        <v>2</v>
      </c>
      <c r="B1868">
        <v>2.0499999999999998</v>
      </c>
    </row>
    <row r="1869" spans="1:2" ht="15" customHeight="1" x14ac:dyDescent="0.25">
      <c r="A1869">
        <v>5</v>
      </c>
      <c r="B1869">
        <v>23.27</v>
      </c>
    </row>
    <row r="1870" spans="1:2" ht="15" customHeight="1" x14ac:dyDescent="0.25">
      <c r="A1870">
        <v>4</v>
      </c>
      <c r="B1870">
        <v>4.59</v>
      </c>
    </row>
    <row r="1871" spans="1:2" ht="15" customHeight="1" x14ac:dyDescent="0.25">
      <c r="A1871">
        <v>3</v>
      </c>
      <c r="B1871">
        <v>3.02</v>
      </c>
    </row>
    <row r="1872" spans="1:2" ht="15" customHeight="1" x14ac:dyDescent="0.25">
      <c r="A1872">
        <v>5</v>
      </c>
      <c r="B1872">
        <v>11.97</v>
      </c>
    </row>
    <row r="1873" spans="1:2" ht="15" customHeight="1" x14ac:dyDescent="0.25">
      <c r="A1873">
        <v>4</v>
      </c>
      <c r="B1873">
        <v>16.149999999999999</v>
      </c>
    </row>
    <row r="1874" spans="1:2" ht="15" customHeight="1" x14ac:dyDescent="0.25">
      <c r="A1874">
        <v>4</v>
      </c>
      <c r="B1874">
        <v>16.77</v>
      </c>
    </row>
    <row r="1875" spans="1:2" ht="15" customHeight="1" x14ac:dyDescent="0.25">
      <c r="A1875">
        <v>5</v>
      </c>
      <c r="B1875">
        <v>5.57</v>
      </c>
    </row>
    <row r="1876" spans="1:2" ht="15" customHeight="1" x14ac:dyDescent="0.25">
      <c r="A1876">
        <v>3</v>
      </c>
      <c r="B1876">
        <v>9</v>
      </c>
    </row>
    <row r="1877" spans="1:2" ht="15" customHeight="1" x14ac:dyDescent="0.25">
      <c r="A1877">
        <v>4</v>
      </c>
      <c r="B1877">
        <v>28.9</v>
      </c>
    </row>
    <row r="1878" spans="1:2" ht="15" customHeight="1" x14ac:dyDescent="0.25">
      <c r="A1878">
        <v>4</v>
      </c>
      <c r="B1878">
        <v>11.08</v>
      </c>
    </row>
    <row r="1879" spans="1:2" ht="15" customHeight="1" x14ac:dyDescent="0.25">
      <c r="A1879">
        <v>4</v>
      </c>
      <c r="B1879">
        <v>11.94</v>
      </c>
    </row>
    <row r="1880" spans="1:2" ht="15" customHeight="1" x14ac:dyDescent="0.25">
      <c r="A1880">
        <v>4</v>
      </c>
      <c r="B1880">
        <v>6.58</v>
      </c>
    </row>
    <row r="1881" spans="1:2" ht="15" customHeight="1" x14ac:dyDescent="0.25">
      <c r="A1881">
        <v>6</v>
      </c>
      <c r="B1881">
        <v>8.4</v>
      </c>
    </row>
    <row r="1882" spans="1:2" ht="15" customHeight="1" x14ac:dyDescent="0.25">
      <c r="A1882">
        <v>4</v>
      </c>
      <c r="B1882">
        <v>3.4</v>
      </c>
    </row>
    <row r="1883" spans="1:2" ht="15" customHeight="1" x14ac:dyDescent="0.25">
      <c r="A1883">
        <v>1</v>
      </c>
      <c r="B1883">
        <v>1.92</v>
      </c>
    </row>
    <row r="1884" spans="1:2" ht="15" customHeight="1" x14ac:dyDescent="0.25">
      <c r="A1884">
        <v>4</v>
      </c>
      <c r="B1884">
        <v>17.11</v>
      </c>
    </row>
    <row r="1885" spans="1:2" ht="15" customHeight="1" x14ac:dyDescent="0.25">
      <c r="A1885">
        <v>4</v>
      </c>
      <c r="B1885">
        <v>7.29</v>
      </c>
    </row>
    <row r="1886" spans="1:2" ht="15" customHeight="1" x14ac:dyDescent="0.25">
      <c r="A1886">
        <v>5</v>
      </c>
      <c r="B1886">
        <v>17.66</v>
      </c>
    </row>
    <row r="1887" spans="1:2" ht="15" customHeight="1" x14ac:dyDescent="0.25">
      <c r="A1887">
        <v>6</v>
      </c>
      <c r="B1887">
        <v>19.38</v>
      </c>
    </row>
    <row r="1888" spans="1:2" ht="15" customHeight="1" x14ac:dyDescent="0.25">
      <c r="A1888">
        <v>5</v>
      </c>
      <c r="B1888">
        <v>5.62</v>
      </c>
    </row>
    <row r="1889" spans="1:2" ht="15" customHeight="1" x14ac:dyDescent="0.25">
      <c r="A1889">
        <v>3</v>
      </c>
      <c r="B1889">
        <v>20.76</v>
      </c>
    </row>
    <row r="1890" spans="1:2" ht="15" customHeight="1" x14ac:dyDescent="0.25">
      <c r="A1890">
        <v>5</v>
      </c>
      <c r="B1890">
        <v>34.22</v>
      </c>
    </row>
    <row r="1891" spans="1:2" ht="15" customHeight="1" x14ac:dyDescent="0.25">
      <c r="A1891">
        <v>3</v>
      </c>
      <c r="B1891">
        <v>20.09</v>
      </c>
    </row>
    <row r="1892" spans="1:2" ht="15" customHeight="1" x14ac:dyDescent="0.25">
      <c r="A1892">
        <v>4</v>
      </c>
      <c r="B1892">
        <v>15.04</v>
      </c>
    </row>
    <row r="1893" spans="1:2" ht="15" customHeight="1" x14ac:dyDescent="0.25">
      <c r="A1893">
        <v>4</v>
      </c>
      <c r="B1893">
        <v>11.18</v>
      </c>
    </row>
    <row r="1894" spans="1:2" ht="15" customHeight="1" x14ac:dyDescent="0.25">
      <c r="A1894">
        <v>2</v>
      </c>
      <c r="B1894">
        <v>7.51</v>
      </c>
    </row>
    <row r="1895" spans="1:2" ht="15" customHeight="1" x14ac:dyDescent="0.25">
      <c r="A1895">
        <v>3</v>
      </c>
      <c r="B1895">
        <v>10.51</v>
      </c>
    </row>
    <row r="1896" spans="1:2" ht="15" customHeight="1" x14ac:dyDescent="0.25">
      <c r="A1896">
        <v>4</v>
      </c>
      <c r="B1896">
        <v>6.32</v>
      </c>
    </row>
    <row r="1897" spans="1:2" ht="15" customHeight="1" x14ac:dyDescent="0.25">
      <c r="A1897">
        <v>4</v>
      </c>
      <c r="B1897">
        <v>8.7799999999999994</v>
      </c>
    </row>
    <row r="1898" spans="1:2" ht="15" customHeight="1" x14ac:dyDescent="0.25">
      <c r="A1898">
        <v>4</v>
      </c>
      <c r="B1898">
        <v>4.68</v>
      </c>
    </row>
    <row r="1899" spans="1:2" ht="15" customHeight="1" x14ac:dyDescent="0.25">
      <c r="A1899">
        <v>5</v>
      </c>
      <c r="B1899">
        <v>8.74</v>
      </c>
    </row>
    <row r="1900" spans="1:2" ht="15" customHeight="1" x14ac:dyDescent="0.25">
      <c r="A1900">
        <v>2</v>
      </c>
      <c r="B1900">
        <v>6.4</v>
      </c>
    </row>
    <row r="1901" spans="1:2" ht="15" customHeight="1" x14ac:dyDescent="0.25">
      <c r="A1901">
        <v>3</v>
      </c>
      <c r="B1901">
        <v>11.94</v>
      </c>
    </row>
    <row r="1902" spans="1:2" ht="15" customHeight="1" x14ac:dyDescent="0.25">
      <c r="A1902">
        <v>4</v>
      </c>
      <c r="B1902">
        <v>15.4</v>
      </c>
    </row>
    <row r="1903" spans="1:2" ht="15" customHeight="1" x14ac:dyDescent="0.25">
      <c r="A1903">
        <v>6</v>
      </c>
      <c r="B1903">
        <v>8.51</v>
      </c>
    </row>
    <row r="1904" spans="1:2" ht="15" customHeight="1" x14ac:dyDescent="0.25">
      <c r="A1904">
        <v>5</v>
      </c>
      <c r="B1904">
        <v>8.23</v>
      </c>
    </row>
    <row r="1905" spans="1:2" ht="15" customHeight="1" x14ac:dyDescent="0.25">
      <c r="A1905">
        <v>4</v>
      </c>
      <c r="B1905">
        <v>9.74</v>
      </c>
    </row>
    <row r="1906" spans="1:2" ht="15" customHeight="1" x14ac:dyDescent="0.25">
      <c r="A1906">
        <v>4</v>
      </c>
      <c r="B1906">
        <v>7.77</v>
      </c>
    </row>
    <row r="1907" spans="1:2" ht="15" customHeight="1" x14ac:dyDescent="0.25">
      <c r="A1907">
        <v>5</v>
      </c>
      <c r="B1907">
        <v>41.55</v>
      </c>
    </row>
    <row r="1908" spans="1:2" ht="15" customHeight="1" x14ac:dyDescent="0.25">
      <c r="A1908">
        <v>4</v>
      </c>
      <c r="B1908">
        <v>13.37</v>
      </c>
    </row>
    <row r="1909" spans="1:2" ht="15" customHeight="1" x14ac:dyDescent="0.25">
      <c r="A1909">
        <v>5</v>
      </c>
      <c r="B1909">
        <v>8.1</v>
      </c>
    </row>
    <row r="1910" spans="1:2" ht="15" customHeight="1" x14ac:dyDescent="0.25">
      <c r="A1910">
        <v>3</v>
      </c>
      <c r="B1910">
        <v>4.59</v>
      </c>
    </row>
    <row r="1911" spans="1:2" ht="15" customHeight="1" x14ac:dyDescent="0.25">
      <c r="A1911">
        <v>3</v>
      </c>
      <c r="B1911">
        <v>27.75</v>
      </c>
    </row>
    <row r="1912" spans="1:2" ht="15" customHeight="1" x14ac:dyDescent="0.25">
      <c r="A1912">
        <v>5</v>
      </c>
      <c r="B1912">
        <v>24.97</v>
      </c>
    </row>
    <row r="1913" spans="1:2" ht="15" customHeight="1" x14ac:dyDescent="0.25">
      <c r="A1913">
        <v>6</v>
      </c>
      <c r="B1913">
        <v>6.24</v>
      </c>
    </row>
    <row r="1914" spans="1:2" ht="15" customHeight="1" x14ac:dyDescent="0.25">
      <c r="A1914">
        <v>6</v>
      </c>
      <c r="B1914">
        <v>13.2</v>
      </c>
    </row>
    <row r="1915" spans="1:2" ht="15" customHeight="1" x14ac:dyDescent="0.25">
      <c r="A1915">
        <v>5</v>
      </c>
      <c r="B1915">
        <v>7.86</v>
      </c>
    </row>
    <row r="1916" spans="1:2" ht="15" customHeight="1" x14ac:dyDescent="0.25">
      <c r="A1916">
        <v>5</v>
      </c>
      <c r="B1916">
        <v>5.63</v>
      </c>
    </row>
    <row r="1917" spans="1:2" ht="15" customHeight="1" x14ac:dyDescent="0.25">
      <c r="A1917">
        <v>5</v>
      </c>
      <c r="B1917">
        <v>20.57</v>
      </c>
    </row>
    <row r="1918" spans="1:2" ht="15" customHeight="1" x14ac:dyDescent="0.25">
      <c r="A1918">
        <v>6</v>
      </c>
      <c r="B1918">
        <v>22.4</v>
      </c>
    </row>
    <row r="1919" spans="1:2" ht="15" customHeight="1" x14ac:dyDescent="0.25">
      <c r="A1919">
        <v>4</v>
      </c>
      <c r="B1919">
        <v>22.72</v>
      </c>
    </row>
    <row r="1920" spans="1:2" ht="15" customHeight="1" x14ac:dyDescent="0.25">
      <c r="A1920">
        <v>2</v>
      </c>
      <c r="B1920">
        <v>8.7799999999999994</v>
      </c>
    </row>
    <row r="1921" spans="1:2" ht="15" customHeight="1" x14ac:dyDescent="0.25">
      <c r="A1921">
        <v>4</v>
      </c>
      <c r="B1921">
        <v>18.14</v>
      </c>
    </row>
    <row r="1922" spans="1:2" ht="15" customHeight="1" x14ac:dyDescent="0.25">
      <c r="A1922">
        <v>5</v>
      </c>
      <c r="B1922">
        <v>15.12</v>
      </c>
    </row>
    <row r="1923" spans="1:2" ht="15" customHeight="1" x14ac:dyDescent="0.25">
      <c r="A1923">
        <v>3</v>
      </c>
      <c r="B1923">
        <v>4.34</v>
      </c>
    </row>
    <row r="1924" spans="1:2" ht="15" customHeight="1" x14ac:dyDescent="0.25">
      <c r="A1924">
        <v>2</v>
      </c>
      <c r="B1924">
        <v>7.49</v>
      </c>
    </row>
    <row r="1925" spans="1:2" ht="15" customHeight="1" x14ac:dyDescent="0.25">
      <c r="A1925">
        <v>2</v>
      </c>
      <c r="B1925">
        <v>4.26</v>
      </c>
    </row>
    <row r="1926" spans="1:2" ht="15" customHeight="1" x14ac:dyDescent="0.25">
      <c r="A1926">
        <v>3</v>
      </c>
      <c r="B1926">
        <v>5.62</v>
      </c>
    </row>
    <row r="1927" spans="1:2" ht="15" customHeight="1" x14ac:dyDescent="0.25">
      <c r="A1927">
        <v>4</v>
      </c>
      <c r="B1927">
        <v>22.15</v>
      </c>
    </row>
    <row r="1928" spans="1:2" ht="15" customHeight="1" x14ac:dyDescent="0.25">
      <c r="A1928">
        <v>4</v>
      </c>
      <c r="B1928">
        <v>8.01</v>
      </c>
    </row>
    <row r="1929" spans="1:2" ht="15" customHeight="1" x14ac:dyDescent="0.25">
      <c r="A1929">
        <v>3</v>
      </c>
      <c r="B1929">
        <v>1.53</v>
      </c>
    </row>
    <row r="1930" spans="1:2" ht="15" customHeight="1" x14ac:dyDescent="0.25">
      <c r="A1930">
        <v>4</v>
      </c>
      <c r="B1930">
        <v>11.19</v>
      </c>
    </row>
    <row r="1931" spans="1:2" ht="15" customHeight="1" x14ac:dyDescent="0.25">
      <c r="A1931">
        <v>3</v>
      </c>
      <c r="B1931">
        <v>16.28</v>
      </c>
    </row>
    <row r="1932" spans="1:2" ht="15" customHeight="1" x14ac:dyDescent="0.25">
      <c r="A1932">
        <v>3</v>
      </c>
      <c r="B1932">
        <v>2.65</v>
      </c>
    </row>
    <row r="1933" spans="1:2" ht="15" customHeight="1" x14ac:dyDescent="0.25">
      <c r="A1933">
        <v>5</v>
      </c>
      <c r="B1933">
        <v>10.87</v>
      </c>
    </row>
    <row r="1934" spans="1:2" ht="15" customHeight="1" x14ac:dyDescent="0.25">
      <c r="A1934">
        <v>4</v>
      </c>
      <c r="B1934">
        <v>8.8800000000000008</v>
      </c>
    </row>
    <row r="1935" spans="1:2" ht="15" customHeight="1" x14ac:dyDescent="0.25">
      <c r="A1935">
        <v>6</v>
      </c>
      <c r="B1935">
        <v>35.33</v>
      </c>
    </row>
    <row r="1936" spans="1:2" ht="15" customHeight="1" x14ac:dyDescent="0.25">
      <c r="A1936">
        <v>5</v>
      </c>
      <c r="B1936">
        <v>9.23</v>
      </c>
    </row>
    <row r="1937" spans="1:2" ht="15" customHeight="1" x14ac:dyDescent="0.25">
      <c r="A1937">
        <v>4</v>
      </c>
      <c r="B1937">
        <v>3.83</v>
      </c>
    </row>
    <row r="1938" spans="1:2" ht="15" customHeight="1" x14ac:dyDescent="0.25">
      <c r="A1938">
        <v>3</v>
      </c>
      <c r="B1938">
        <v>10.18</v>
      </c>
    </row>
    <row r="1939" spans="1:2" ht="15" customHeight="1" x14ac:dyDescent="0.25">
      <c r="A1939">
        <v>4</v>
      </c>
      <c r="B1939">
        <v>16.260000000000002</v>
      </c>
    </row>
    <row r="1940" spans="1:2" ht="15" customHeight="1" x14ac:dyDescent="0.25">
      <c r="A1940">
        <v>5</v>
      </c>
      <c r="B1940">
        <v>39.1</v>
      </c>
    </row>
    <row r="1941" spans="1:2" ht="15" customHeight="1" x14ac:dyDescent="0.25">
      <c r="A1941">
        <v>3</v>
      </c>
      <c r="B1941">
        <v>6.22</v>
      </c>
    </row>
    <row r="1942" spans="1:2" ht="15" customHeight="1" x14ac:dyDescent="0.25">
      <c r="A1942">
        <v>4</v>
      </c>
      <c r="B1942">
        <v>10.82</v>
      </c>
    </row>
    <row r="1943" spans="1:2" ht="15" customHeight="1" x14ac:dyDescent="0.25">
      <c r="A1943">
        <v>2</v>
      </c>
      <c r="B1943">
        <v>2.37</v>
      </c>
    </row>
    <row r="1944" spans="1:2" ht="15" customHeight="1" x14ac:dyDescent="0.25">
      <c r="A1944">
        <v>4</v>
      </c>
      <c r="B1944">
        <v>16.39</v>
      </c>
    </row>
    <row r="1945" spans="1:2" ht="15" customHeight="1" x14ac:dyDescent="0.25">
      <c r="A1945">
        <v>4</v>
      </c>
      <c r="B1945">
        <v>4.3099999999999996</v>
      </c>
    </row>
    <row r="1946" spans="1:2" ht="15" customHeight="1" x14ac:dyDescent="0.25">
      <c r="A1946">
        <v>4</v>
      </c>
      <c r="B1946">
        <v>7.92</v>
      </c>
    </row>
    <row r="1947" spans="1:2" ht="15" customHeight="1" x14ac:dyDescent="0.25">
      <c r="A1947">
        <v>5</v>
      </c>
      <c r="B1947">
        <v>5.76</v>
      </c>
    </row>
    <row r="1948" spans="1:2" ht="15" customHeight="1" x14ac:dyDescent="0.25">
      <c r="A1948">
        <v>5</v>
      </c>
      <c r="B1948">
        <v>29.17</v>
      </c>
    </row>
    <row r="1949" spans="1:2" ht="15" customHeight="1" x14ac:dyDescent="0.25">
      <c r="A1949">
        <v>6</v>
      </c>
      <c r="B1949">
        <v>8.89</v>
      </c>
    </row>
    <row r="1950" spans="1:2" ht="15" customHeight="1" x14ac:dyDescent="0.25">
      <c r="A1950">
        <v>2</v>
      </c>
      <c r="B1950">
        <v>7.56</v>
      </c>
    </row>
    <row r="1951" spans="1:2" ht="15" customHeight="1" x14ac:dyDescent="0.25">
      <c r="A1951">
        <v>5</v>
      </c>
      <c r="B1951">
        <v>16.239999999999998</v>
      </c>
    </row>
    <row r="1952" spans="1:2" ht="15" customHeight="1" x14ac:dyDescent="0.25">
      <c r="A1952">
        <v>3</v>
      </c>
      <c r="B1952">
        <v>9.07</v>
      </c>
    </row>
    <row r="1953" spans="1:2" ht="15" customHeight="1" x14ac:dyDescent="0.25">
      <c r="A1953">
        <v>5</v>
      </c>
      <c r="B1953">
        <v>17.82</v>
      </c>
    </row>
    <row r="1954" spans="1:2" ht="15" customHeight="1" x14ac:dyDescent="0.25">
      <c r="A1954">
        <v>5</v>
      </c>
      <c r="B1954">
        <v>13.3</v>
      </c>
    </row>
    <row r="1955" spans="1:2" ht="15" customHeight="1" x14ac:dyDescent="0.25">
      <c r="A1955">
        <v>4</v>
      </c>
      <c r="B1955">
        <v>34.68</v>
      </c>
    </row>
    <row r="1956" spans="1:2" ht="15" customHeight="1" x14ac:dyDescent="0.25">
      <c r="A1956">
        <v>4</v>
      </c>
      <c r="B1956">
        <v>16.13</v>
      </c>
    </row>
    <row r="1957" spans="1:2" ht="15" customHeight="1" x14ac:dyDescent="0.25">
      <c r="A1957">
        <v>5</v>
      </c>
      <c r="B1957">
        <v>24.15</v>
      </c>
    </row>
    <row r="1958" spans="1:2" ht="15" customHeight="1" x14ac:dyDescent="0.25">
      <c r="A1958">
        <v>4</v>
      </c>
      <c r="B1958">
        <v>3.78</v>
      </c>
    </row>
    <row r="1959" spans="1:2" ht="15" customHeight="1" x14ac:dyDescent="0.25">
      <c r="A1959">
        <v>6</v>
      </c>
      <c r="B1959">
        <v>19.68</v>
      </c>
    </row>
    <row r="1960" spans="1:2" ht="15" customHeight="1" x14ac:dyDescent="0.25">
      <c r="A1960">
        <v>4</v>
      </c>
      <c r="B1960">
        <v>19.87</v>
      </c>
    </row>
    <row r="1961" spans="1:2" ht="15" customHeight="1" x14ac:dyDescent="0.25">
      <c r="A1961">
        <v>3</v>
      </c>
      <c r="B1961">
        <v>5.99</v>
      </c>
    </row>
    <row r="1962" spans="1:2" ht="15" customHeight="1" x14ac:dyDescent="0.25">
      <c r="A1962">
        <v>5</v>
      </c>
      <c r="B1962">
        <v>9.36</v>
      </c>
    </row>
    <row r="1963" spans="1:2" ht="15" customHeight="1" x14ac:dyDescent="0.25">
      <c r="A1963">
        <v>2</v>
      </c>
      <c r="B1963">
        <v>15.05</v>
      </c>
    </row>
    <row r="1964" spans="1:2" ht="15" customHeight="1" x14ac:dyDescent="0.25">
      <c r="A1964">
        <v>8</v>
      </c>
      <c r="B1964">
        <v>28.97</v>
      </c>
    </row>
    <row r="1965" spans="1:2" ht="15" customHeight="1" x14ac:dyDescent="0.25">
      <c r="A1965">
        <v>3</v>
      </c>
      <c r="B1965">
        <v>0.73</v>
      </c>
    </row>
    <row r="1966" spans="1:2" ht="15" customHeight="1" x14ac:dyDescent="0.25">
      <c r="A1966">
        <v>4</v>
      </c>
      <c r="B1966">
        <v>6.34</v>
      </c>
    </row>
    <row r="1967" spans="1:2" ht="15" customHeight="1" x14ac:dyDescent="0.25">
      <c r="A1967">
        <v>3</v>
      </c>
      <c r="B1967">
        <v>11.93</v>
      </c>
    </row>
    <row r="1968" spans="1:2" ht="15" customHeight="1" x14ac:dyDescent="0.25">
      <c r="A1968">
        <v>5</v>
      </c>
      <c r="B1968">
        <v>38.880000000000003</v>
      </c>
    </row>
    <row r="1969" spans="1:2" ht="15" customHeight="1" x14ac:dyDescent="0.25">
      <c r="A1969">
        <v>6</v>
      </c>
      <c r="B1969">
        <v>11.4</v>
      </c>
    </row>
    <row r="1970" spans="1:2" ht="15" customHeight="1" x14ac:dyDescent="0.25">
      <c r="A1970">
        <v>4</v>
      </c>
      <c r="B1970">
        <v>7.87</v>
      </c>
    </row>
    <row r="1971" spans="1:2" ht="15" customHeight="1" x14ac:dyDescent="0.25">
      <c r="A1971">
        <v>3</v>
      </c>
      <c r="B1971">
        <v>18.36</v>
      </c>
    </row>
    <row r="1972" spans="1:2" ht="15" customHeight="1" x14ac:dyDescent="0.25">
      <c r="A1972">
        <v>2</v>
      </c>
      <c r="B1972">
        <v>9.42</v>
      </c>
    </row>
    <row r="1973" spans="1:2" ht="15" customHeight="1" x14ac:dyDescent="0.25">
      <c r="A1973">
        <v>2</v>
      </c>
      <c r="B1973">
        <v>6.76</v>
      </c>
    </row>
    <row r="1974" spans="1:2" ht="15" customHeight="1" x14ac:dyDescent="0.25">
      <c r="A1974">
        <v>5</v>
      </c>
      <c r="B1974">
        <v>11.18</v>
      </c>
    </row>
    <row r="1975" spans="1:2" ht="15" customHeight="1" x14ac:dyDescent="0.25">
      <c r="A1975">
        <v>2</v>
      </c>
      <c r="B1975">
        <v>7.66</v>
      </c>
    </row>
    <row r="1976" spans="1:2" ht="15" customHeight="1" x14ac:dyDescent="0.25">
      <c r="A1976">
        <v>6</v>
      </c>
      <c r="B1976">
        <v>9.24</v>
      </c>
    </row>
    <row r="1977" spans="1:2" ht="15" customHeight="1" x14ac:dyDescent="0.25">
      <c r="A1977">
        <v>4</v>
      </c>
      <c r="B1977">
        <v>6.7</v>
      </c>
    </row>
    <row r="1978" spans="1:2" ht="15" customHeight="1" x14ac:dyDescent="0.25">
      <c r="A1978">
        <v>4</v>
      </c>
      <c r="B1978">
        <v>8.51</v>
      </c>
    </row>
    <row r="1979" spans="1:2" ht="15" customHeight="1" x14ac:dyDescent="0.25">
      <c r="A1979">
        <v>3</v>
      </c>
      <c r="B1979">
        <v>22.37</v>
      </c>
    </row>
    <row r="1980" spans="1:2" ht="15" customHeight="1" x14ac:dyDescent="0.25">
      <c r="A1980">
        <v>5</v>
      </c>
      <c r="B1980">
        <v>8.33</v>
      </c>
    </row>
    <row r="1981" spans="1:2" ht="15" customHeight="1" x14ac:dyDescent="0.25">
      <c r="A1981">
        <v>3</v>
      </c>
      <c r="B1981">
        <v>10.56</v>
      </c>
    </row>
    <row r="1982" spans="1:2" ht="15" customHeight="1" x14ac:dyDescent="0.25">
      <c r="A1982">
        <v>5</v>
      </c>
      <c r="B1982">
        <v>10</v>
      </c>
    </row>
    <row r="1983" spans="1:2" ht="15" customHeight="1" x14ac:dyDescent="0.25">
      <c r="A1983">
        <v>3</v>
      </c>
      <c r="B1983">
        <v>13.44</v>
      </c>
    </row>
    <row r="1984" spans="1:2" ht="15" customHeight="1" x14ac:dyDescent="0.25">
      <c r="A1984">
        <v>4</v>
      </c>
      <c r="B1984">
        <v>14.56</v>
      </c>
    </row>
    <row r="1985" spans="1:2" ht="15" customHeight="1" x14ac:dyDescent="0.25">
      <c r="A1985">
        <v>3</v>
      </c>
      <c r="B1985">
        <v>8.69</v>
      </c>
    </row>
    <row r="1986" spans="1:2" ht="15" customHeight="1" x14ac:dyDescent="0.25">
      <c r="A1986">
        <v>3</v>
      </c>
      <c r="B1986">
        <v>12.1</v>
      </c>
    </row>
    <row r="1987" spans="1:2" ht="15" customHeight="1" x14ac:dyDescent="0.25">
      <c r="A1987">
        <v>5</v>
      </c>
      <c r="B1987">
        <v>10.96</v>
      </c>
    </row>
    <row r="1988" spans="1:2" ht="15" customHeight="1" x14ac:dyDescent="0.25">
      <c r="A1988">
        <v>7</v>
      </c>
      <c r="B1988">
        <v>15.01</v>
      </c>
    </row>
    <row r="1989" spans="1:2" ht="15" customHeight="1" x14ac:dyDescent="0.25">
      <c r="A1989">
        <v>3</v>
      </c>
      <c r="B1989">
        <v>16.59</v>
      </c>
    </row>
    <row r="1990" spans="1:2" ht="15" customHeight="1" x14ac:dyDescent="0.25">
      <c r="A1990">
        <v>3</v>
      </c>
      <c r="B1990">
        <v>15.79</v>
      </c>
    </row>
    <row r="1991" spans="1:2" ht="15" customHeight="1" x14ac:dyDescent="0.25">
      <c r="A1991">
        <v>5</v>
      </c>
      <c r="B1991">
        <v>17.02</v>
      </c>
    </row>
    <row r="1992" spans="1:2" ht="15" customHeight="1" x14ac:dyDescent="0.25">
      <c r="A1992">
        <v>5</v>
      </c>
      <c r="B1992">
        <v>7.14</v>
      </c>
    </row>
    <row r="1993" spans="1:2" ht="15" customHeight="1" x14ac:dyDescent="0.25">
      <c r="A1993">
        <v>6</v>
      </c>
      <c r="B1993">
        <v>15.23</v>
      </c>
    </row>
    <row r="1994" spans="1:2" ht="15" customHeight="1" x14ac:dyDescent="0.25">
      <c r="A1994">
        <v>6</v>
      </c>
      <c r="B1994">
        <v>9.68</v>
      </c>
    </row>
    <row r="1995" spans="1:2" ht="15" customHeight="1" x14ac:dyDescent="0.25">
      <c r="A1995">
        <v>5</v>
      </c>
      <c r="B1995">
        <v>5.29</v>
      </c>
    </row>
    <row r="1996" spans="1:2" ht="15" customHeight="1" x14ac:dyDescent="0.25">
      <c r="A1996">
        <v>4</v>
      </c>
      <c r="B1996">
        <v>2.3199999999999998</v>
      </c>
    </row>
    <row r="1997" spans="1:2" ht="15" customHeight="1" x14ac:dyDescent="0.25">
      <c r="A1997">
        <v>2</v>
      </c>
      <c r="B1997">
        <v>9.61</v>
      </c>
    </row>
    <row r="1998" spans="1:2" ht="15" customHeight="1" x14ac:dyDescent="0.25">
      <c r="A1998">
        <v>5</v>
      </c>
      <c r="B1998">
        <v>10.039999999999999</v>
      </c>
    </row>
    <row r="1999" spans="1:2" ht="15" customHeight="1" x14ac:dyDescent="0.25">
      <c r="A1999">
        <v>1</v>
      </c>
      <c r="B1999">
        <v>1.58</v>
      </c>
    </row>
    <row r="2000" spans="1:2" ht="15" customHeight="1" x14ac:dyDescent="0.25">
      <c r="A2000">
        <v>5</v>
      </c>
      <c r="B2000">
        <v>33.96</v>
      </c>
    </row>
    <row r="2001" spans="1:2" ht="15" customHeight="1" x14ac:dyDescent="0.25">
      <c r="A2001">
        <v>3</v>
      </c>
      <c r="B2001">
        <v>8.89</v>
      </c>
    </row>
    <row r="2002" spans="1:2" ht="15" customHeight="1" x14ac:dyDescent="0.25">
      <c r="A2002">
        <v>4</v>
      </c>
      <c r="B2002">
        <v>2.81</v>
      </c>
    </row>
    <row r="2003" spans="1:2" ht="15" customHeight="1" x14ac:dyDescent="0.25">
      <c r="A2003">
        <v>4</v>
      </c>
      <c r="B2003">
        <v>3.31</v>
      </c>
    </row>
    <row r="2004" spans="1:2" ht="15" customHeight="1" x14ac:dyDescent="0.25">
      <c r="A2004">
        <v>4</v>
      </c>
      <c r="B2004">
        <v>21.66</v>
      </c>
    </row>
    <row r="2005" spans="1:2" ht="15" customHeight="1" x14ac:dyDescent="0.25">
      <c r="A2005">
        <v>3</v>
      </c>
      <c r="B2005">
        <v>11.03</v>
      </c>
    </row>
    <row r="2006" spans="1:2" ht="15" customHeight="1" x14ac:dyDescent="0.25">
      <c r="A2006">
        <v>5</v>
      </c>
      <c r="B2006">
        <v>4.62</v>
      </c>
    </row>
    <row r="2007" spans="1:2" ht="15" customHeight="1" x14ac:dyDescent="0.25">
      <c r="A2007">
        <v>3</v>
      </c>
      <c r="B2007">
        <v>20.67</v>
      </c>
    </row>
    <row r="2008" spans="1:2" ht="15" customHeight="1" x14ac:dyDescent="0.25">
      <c r="A2008">
        <v>2</v>
      </c>
      <c r="B2008">
        <v>14.95</v>
      </c>
    </row>
    <row r="2009" spans="1:2" ht="15" customHeight="1" x14ac:dyDescent="0.25">
      <c r="A2009">
        <v>4</v>
      </c>
      <c r="B2009">
        <v>30.58</v>
      </c>
    </row>
    <row r="2010" spans="1:2" ht="15" customHeight="1" x14ac:dyDescent="0.25">
      <c r="A2010">
        <v>6</v>
      </c>
      <c r="B2010">
        <v>9.86</v>
      </c>
    </row>
    <row r="2011" spans="1:2" ht="15" customHeight="1" x14ac:dyDescent="0.25">
      <c r="A2011">
        <v>5</v>
      </c>
      <c r="B2011">
        <v>10.220000000000001</v>
      </c>
    </row>
    <row r="2012" spans="1:2" ht="15" customHeight="1" x14ac:dyDescent="0.25">
      <c r="A2012">
        <v>4</v>
      </c>
      <c r="B2012">
        <v>26.22</v>
      </c>
    </row>
    <row r="2013" spans="1:2" ht="15" customHeight="1" x14ac:dyDescent="0.25">
      <c r="A2013">
        <v>5</v>
      </c>
      <c r="B2013">
        <v>23.74</v>
      </c>
    </row>
    <row r="2014" spans="1:2" ht="15" customHeight="1" x14ac:dyDescent="0.25">
      <c r="A2014">
        <v>3</v>
      </c>
      <c r="B2014">
        <v>9.6199999999999992</v>
      </c>
    </row>
    <row r="2015" spans="1:2" ht="15" customHeight="1" x14ac:dyDescent="0.25">
      <c r="A2015">
        <v>3</v>
      </c>
      <c r="B2015">
        <v>8.15</v>
      </c>
    </row>
    <row r="2016" spans="1:2" ht="15" customHeight="1" x14ac:dyDescent="0.25">
      <c r="A2016">
        <v>4</v>
      </c>
      <c r="B2016">
        <v>8.7799999999999994</v>
      </c>
    </row>
    <row r="2017" spans="1:2" ht="15" customHeight="1" x14ac:dyDescent="0.25">
      <c r="A2017">
        <v>4</v>
      </c>
      <c r="B2017">
        <v>16.43</v>
      </c>
    </row>
    <row r="2018" spans="1:2" ht="15" customHeight="1" x14ac:dyDescent="0.25">
      <c r="A2018">
        <v>6</v>
      </c>
      <c r="B2018">
        <v>9.07</v>
      </c>
    </row>
    <row r="2019" spans="1:2" ht="15" customHeight="1" x14ac:dyDescent="0.25">
      <c r="A2019">
        <v>2</v>
      </c>
      <c r="B2019">
        <v>5.44</v>
      </c>
    </row>
    <row r="2020" spans="1:2" ht="15" customHeight="1" x14ac:dyDescent="0.25">
      <c r="A2020">
        <v>2</v>
      </c>
      <c r="B2020">
        <v>9.8699999999999992</v>
      </c>
    </row>
    <row r="2021" spans="1:2" ht="15" customHeight="1" x14ac:dyDescent="0.25">
      <c r="A2021">
        <v>3</v>
      </c>
      <c r="B2021">
        <v>7.8</v>
      </c>
    </row>
    <row r="2022" spans="1:2" ht="15" customHeight="1" x14ac:dyDescent="0.25">
      <c r="A2022">
        <v>5</v>
      </c>
      <c r="B2022">
        <v>4.1900000000000004</v>
      </c>
    </row>
    <row r="2023" spans="1:2" ht="15" customHeight="1" x14ac:dyDescent="0.25">
      <c r="A2023">
        <v>4</v>
      </c>
      <c r="B2023">
        <v>18.170000000000002</v>
      </c>
    </row>
    <row r="2024" spans="1:2" ht="15" customHeight="1" x14ac:dyDescent="0.25">
      <c r="A2024">
        <v>3</v>
      </c>
      <c r="B2024">
        <v>8.81</v>
      </c>
    </row>
    <row r="2025" spans="1:2" ht="15" customHeight="1" x14ac:dyDescent="0.25">
      <c r="A2025">
        <v>3</v>
      </c>
      <c r="B2025">
        <v>7.96</v>
      </c>
    </row>
    <row r="2026" spans="1:2" ht="15" customHeight="1" x14ac:dyDescent="0.25">
      <c r="A2026">
        <v>3</v>
      </c>
      <c r="B2026">
        <v>6.67</v>
      </c>
    </row>
    <row r="2027" spans="1:2" ht="15" customHeight="1" x14ac:dyDescent="0.25">
      <c r="A2027">
        <v>3</v>
      </c>
      <c r="B2027">
        <v>20.63</v>
      </c>
    </row>
    <row r="2028" spans="1:2" ht="15" customHeight="1" x14ac:dyDescent="0.25">
      <c r="A2028">
        <v>5</v>
      </c>
      <c r="B2028">
        <v>26.55</v>
      </c>
    </row>
    <row r="2029" spans="1:2" ht="15" customHeight="1" x14ac:dyDescent="0.25">
      <c r="A2029">
        <v>4</v>
      </c>
      <c r="B2029">
        <v>7.78</v>
      </c>
    </row>
    <row r="2030" spans="1:2" ht="15" customHeight="1" x14ac:dyDescent="0.25">
      <c r="A2030">
        <v>6</v>
      </c>
      <c r="B2030">
        <v>12.6</v>
      </c>
    </row>
    <row r="2031" spans="1:2" ht="15" customHeight="1" x14ac:dyDescent="0.25">
      <c r="A2031">
        <v>5</v>
      </c>
      <c r="B2031">
        <v>13.82</v>
      </c>
    </row>
    <row r="2032" spans="1:2" ht="15" customHeight="1" x14ac:dyDescent="0.25">
      <c r="A2032">
        <v>6</v>
      </c>
      <c r="B2032">
        <v>20.38</v>
      </c>
    </row>
    <row r="2033" spans="1:2" ht="15" customHeight="1" x14ac:dyDescent="0.25">
      <c r="A2033">
        <v>6</v>
      </c>
      <c r="B2033">
        <v>13.52</v>
      </c>
    </row>
    <row r="2034" spans="1:2" ht="15" customHeight="1" x14ac:dyDescent="0.25">
      <c r="A2034">
        <v>4</v>
      </c>
      <c r="B2034">
        <v>22.68</v>
      </c>
    </row>
    <row r="2035" spans="1:2" ht="15" customHeight="1" x14ac:dyDescent="0.25">
      <c r="A2035">
        <v>3</v>
      </c>
      <c r="B2035">
        <v>12.46</v>
      </c>
    </row>
    <row r="2036" spans="1:2" ht="15" customHeight="1" x14ac:dyDescent="0.25">
      <c r="A2036">
        <v>3</v>
      </c>
      <c r="B2036">
        <v>1.43</v>
      </c>
    </row>
    <row r="2037" spans="1:2" ht="15" customHeight="1" x14ac:dyDescent="0.25">
      <c r="A2037">
        <v>3</v>
      </c>
      <c r="B2037">
        <v>14.7</v>
      </c>
    </row>
    <row r="2038" spans="1:2" ht="15" customHeight="1" x14ac:dyDescent="0.25">
      <c r="A2038">
        <v>3</v>
      </c>
      <c r="B2038">
        <v>3.15</v>
      </c>
    </row>
    <row r="2039" spans="1:2" ht="15" customHeight="1" x14ac:dyDescent="0.25">
      <c r="A2039">
        <v>2</v>
      </c>
      <c r="B2039">
        <v>7.62</v>
      </c>
    </row>
    <row r="2040" spans="1:2" ht="15" customHeight="1" x14ac:dyDescent="0.25">
      <c r="A2040">
        <v>3</v>
      </c>
      <c r="B2040">
        <v>8.1</v>
      </c>
    </row>
    <row r="2041" spans="1:2" ht="15" customHeight="1" x14ac:dyDescent="0.25">
      <c r="A2041">
        <v>4</v>
      </c>
      <c r="B2041">
        <v>8.6</v>
      </c>
    </row>
    <row r="2042" spans="1:2" ht="15" customHeight="1" x14ac:dyDescent="0.25">
      <c r="A2042">
        <v>3</v>
      </c>
      <c r="B2042">
        <v>20.61</v>
      </c>
    </row>
    <row r="2043" spans="1:2" ht="15" customHeight="1" x14ac:dyDescent="0.25">
      <c r="A2043">
        <v>6</v>
      </c>
      <c r="B2043">
        <v>14.04</v>
      </c>
    </row>
    <row r="2044" spans="1:2" ht="15" customHeight="1" x14ac:dyDescent="0.25">
      <c r="A2044">
        <v>3</v>
      </c>
      <c r="B2044">
        <v>5.0199999999999996</v>
      </c>
    </row>
    <row r="2045" spans="1:2" ht="15" customHeight="1" x14ac:dyDescent="0.25">
      <c r="A2045">
        <v>3</v>
      </c>
      <c r="B2045">
        <v>6.12</v>
      </c>
    </row>
    <row r="2046" spans="1:2" ht="15" customHeight="1" x14ac:dyDescent="0.25">
      <c r="A2046">
        <v>4</v>
      </c>
      <c r="B2046">
        <v>7.95</v>
      </c>
    </row>
    <row r="2047" spans="1:2" ht="15" customHeight="1" x14ac:dyDescent="0.25">
      <c r="A2047">
        <v>4</v>
      </c>
      <c r="B2047">
        <v>3.54</v>
      </c>
    </row>
    <row r="2048" spans="1:2" ht="15" customHeight="1" x14ac:dyDescent="0.25">
      <c r="A2048">
        <v>5</v>
      </c>
      <c r="B2048">
        <v>6.35</v>
      </c>
    </row>
    <row r="2049" spans="1:2" ht="15" customHeight="1" x14ac:dyDescent="0.25">
      <c r="A2049">
        <v>4</v>
      </c>
      <c r="B2049">
        <v>3.4</v>
      </c>
    </row>
    <row r="2050" spans="1:2" ht="15" customHeight="1" x14ac:dyDescent="0.25">
      <c r="A2050">
        <v>3</v>
      </c>
      <c r="B2050">
        <v>6.9</v>
      </c>
    </row>
    <row r="2051" spans="1:2" ht="15" customHeight="1" x14ac:dyDescent="0.25">
      <c r="A2051">
        <v>3</v>
      </c>
      <c r="B2051">
        <v>10.16</v>
      </c>
    </row>
    <row r="2052" spans="1:2" ht="15" customHeight="1" x14ac:dyDescent="0.25">
      <c r="A2052">
        <v>4</v>
      </c>
      <c r="B2052">
        <v>3.68</v>
      </c>
    </row>
    <row r="2053" spans="1:2" ht="15" customHeight="1" x14ac:dyDescent="0.25">
      <c r="A2053">
        <v>5</v>
      </c>
      <c r="B2053">
        <v>24.32</v>
      </c>
    </row>
    <row r="2054" spans="1:2" ht="15" customHeight="1" x14ac:dyDescent="0.25">
      <c r="A2054">
        <v>4</v>
      </c>
      <c r="B2054">
        <v>16.66</v>
      </c>
    </row>
    <row r="2055" spans="1:2" ht="15" customHeight="1" x14ac:dyDescent="0.25">
      <c r="A2055">
        <v>4</v>
      </c>
      <c r="B2055">
        <v>3.54</v>
      </c>
    </row>
    <row r="2056" spans="1:2" ht="15" customHeight="1" x14ac:dyDescent="0.25">
      <c r="A2056">
        <v>6</v>
      </c>
      <c r="B2056">
        <v>26</v>
      </c>
    </row>
    <row r="2057" spans="1:2" ht="15" customHeight="1" x14ac:dyDescent="0.25">
      <c r="A2057">
        <v>4</v>
      </c>
      <c r="B2057">
        <v>37.229999999999997</v>
      </c>
    </row>
    <row r="2058" spans="1:2" ht="15" customHeight="1" x14ac:dyDescent="0.25">
      <c r="A2058">
        <v>5</v>
      </c>
      <c r="B2058">
        <v>10.01</v>
      </c>
    </row>
    <row r="2059" spans="1:2" ht="15" customHeight="1" x14ac:dyDescent="0.25">
      <c r="A2059">
        <v>3</v>
      </c>
      <c r="B2059">
        <v>8.9700000000000006</v>
      </c>
    </row>
    <row r="2060" spans="1:2" ht="15" customHeight="1" x14ac:dyDescent="0.25">
      <c r="A2060">
        <v>4</v>
      </c>
      <c r="B2060">
        <v>30.38</v>
      </c>
    </row>
    <row r="2061" spans="1:2" ht="15" customHeight="1" x14ac:dyDescent="0.25">
      <c r="A2061">
        <v>3</v>
      </c>
      <c r="B2061">
        <v>9.1999999999999993</v>
      </c>
    </row>
    <row r="2062" spans="1:2" ht="15" customHeight="1" x14ac:dyDescent="0.25">
      <c r="A2062">
        <v>4</v>
      </c>
      <c r="B2062">
        <v>21.12</v>
      </c>
    </row>
    <row r="2063" spans="1:2" ht="15" customHeight="1" x14ac:dyDescent="0.25">
      <c r="A2063">
        <v>3</v>
      </c>
      <c r="B2063">
        <v>5.5</v>
      </c>
    </row>
    <row r="2064" spans="1:2" ht="15" customHeight="1" x14ac:dyDescent="0.25">
      <c r="A2064">
        <v>6</v>
      </c>
      <c r="B2064">
        <v>4.97</v>
      </c>
    </row>
    <row r="2065" spans="1:2" ht="15" customHeight="1" x14ac:dyDescent="0.25">
      <c r="A2065">
        <v>4</v>
      </c>
      <c r="B2065">
        <v>7.42</v>
      </c>
    </row>
    <row r="2066" spans="1:2" ht="15" customHeight="1" x14ac:dyDescent="0.25">
      <c r="A2066">
        <v>4</v>
      </c>
      <c r="B2066">
        <v>13.44</v>
      </c>
    </row>
    <row r="2067" spans="1:2" ht="15" customHeight="1" x14ac:dyDescent="0.25">
      <c r="A2067">
        <v>3</v>
      </c>
      <c r="B2067">
        <v>12.19</v>
      </c>
    </row>
    <row r="2068" spans="1:2" ht="15" customHeight="1" x14ac:dyDescent="0.25">
      <c r="A2068">
        <v>4</v>
      </c>
      <c r="B2068">
        <v>8.6300000000000008</v>
      </c>
    </row>
    <row r="2069" spans="1:2" ht="15" customHeight="1" x14ac:dyDescent="0.25">
      <c r="A2069">
        <v>3</v>
      </c>
      <c r="B2069">
        <v>16.78</v>
      </c>
    </row>
    <row r="2070" spans="1:2" ht="15" customHeight="1" x14ac:dyDescent="0.25">
      <c r="A2070">
        <v>3</v>
      </c>
      <c r="B2070">
        <v>20.84</v>
      </c>
    </row>
    <row r="2071" spans="1:2" ht="15" customHeight="1" x14ac:dyDescent="0.25">
      <c r="A2071">
        <v>6</v>
      </c>
      <c r="B2071">
        <v>23.76</v>
      </c>
    </row>
    <row r="2072" spans="1:2" ht="15" customHeight="1" x14ac:dyDescent="0.25">
      <c r="A2072">
        <v>5</v>
      </c>
      <c r="B2072">
        <v>5.9</v>
      </c>
    </row>
    <row r="2073" spans="1:2" ht="15" customHeight="1" x14ac:dyDescent="0.25">
      <c r="A2073">
        <v>3</v>
      </c>
      <c r="B2073">
        <v>13.47</v>
      </c>
    </row>
    <row r="2074" spans="1:2" ht="15" customHeight="1" x14ac:dyDescent="0.25">
      <c r="A2074">
        <v>4</v>
      </c>
      <c r="B2074">
        <v>10.7</v>
      </c>
    </row>
    <row r="2075" spans="1:2" ht="15" customHeight="1" x14ac:dyDescent="0.25">
      <c r="A2075">
        <v>4</v>
      </c>
      <c r="B2075">
        <v>7.97</v>
      </c>
    </row>
    <row r="2076" spans="1:2" ht="15" customHeight="1" x14ac:dyDescent="0.25">
      <c r="A2076">
        <v>4</v>
      </c>
      <c r="B2076">
        <v>13.34</v>
      </c>
    </row>
    <row r="2077" spans="1:2" ht="15" customHeight="1" x14ac:dyDescent="0.25">
      <c r="A2077">
        <v>3</v>
      </c>
      <c r="B2077">
        <v>13.63</v>
      </c>
    </row>
    <row r="2078" spans="1:2" ht="15" customHeight="1" x14ac:dyDescent="0.25">
      <c r="A2078">
        <v>4</v>
      </c>
      <c r="B2078">
        <v>5.57</v>
      </c>
    </row>
    <row r="2079" spans="1:2" ht="15" customHeight="1" x14ac:dyDescent="0.25">
      <c r="A2079">
        <v>4</v>
      </c>
      <c r="B2079">
        <v>13.73</v>
      </c>
    </row>
    <row r="2080" spans="1:2" ht="15" customHeight="1" x14ac:dyDescent="0.25">
      <c r="A2080">
        <v>2</v>
      </c>
      <c r="B2080">
        <v>8.5500000000000007</v>
      </c>
    </row>
    <row r="2081" spans="1:2" ht="15" customHeight="1" x14ac:dyDescent="0.25">
      <c r="A2081">
        <v>5</v>
      </c>
      <c r="B2081">
        <v>7.35</v>
      </c>
    </row>
    <row r="2082" spans="1:2" ht="15" customHeight="1" x14ac:dyDescent="0.25">
      <c r="A2082">
        <v>5</v>
      </c>
      <c r="B2082">
        <v>6.96</v>
      </c>
    </row>
    <row r="2083" spans="1:2" ht="15" customHeight="1" x14ac:dyDescent="0.25">
      <c r="A2083">
        <v>6</v>
      </c>
      <c r="B2083">
        <v>7.2</v>
      </c>
    </row>
    <row r="2084" spans="1:2" ht="15" customHeight="1" x14ac:dyDescent="0.25">
      <c r="A2084">
        <v>4</v>
      </c>
      <c r="B2084">
        <v>14.59</v>
      </c>
    </row>
    <row r="2085" spans="1:2" ht="15" customHeight="1" x14ac:dyDescent="0.25">
      <c r="A2085">
        <v>3</v>
      </c>
      <c r="B2085">
        <v>10.89</v>
      </c>
    </row>
    <row r="2086" spans="1:2" ht="15" customHeight="1" x14ac:dyDescent="0.25">
      <c r="A2086">
        <v>5</v>
      </c>
      <c r="B2086">
        <v>3.8</v>
      </c>
    </row>
    <row r="2087" spans="1:2" ht="15" customHeight="1" x14ac:dyDescent="0.25">
      <c r="A2087">
        <v>5</v>
      </c>
      <c r="B2087">
        <v>11.62</v>
      </c>
    </row>
    <row r="2088" spans="1:2" ht="15" customHeight="1" x14ac:dyDescent="0.25">
      <c r="A2088">
        <v>3</v>
      </c>
      <c r="B2088">
        <v>4.54</v>
      </c>
    </row>
    <row r="2089" spans="1:2" ht="15" customHeight="1" x14ac:dyDescent="0.25">
      <c r="A2089">
        <v>5</v>
      </c>
      <c r="B2089">
        <v>24.7</v>
      </c>
    </row>
    <row r="2090" spans="1:2" ht="15" customHeight="1" x14ac:dyDescent="0.25">
      <c r="A2090">
        <v>3</v>
      </c>
      <c r="B2090">
        <v>8.1999999999999993</v>
      </c>
    </row>
    <row r="2091" spans="1:2" ht="15" customHeight="1" x14ac:dyDescent="0.25">
      <c r="A2091">
        <v>3</v>
      </c>
      <c r="B2091">
        <v>28.78</v>
      </c>
    </row>
    <row r="2092" spans="1:2" ht="15" customHeight="1" x14ac:dyDescent="0.25">
      <c r="A2092">
        <v>5</v>
      </c>
      <c r="B2092">
        <v>14.09</v>
      </c>
    </row>
    <row r="2093" spans="1:2" ht="15" customHeight="1" x14ac:dyDescent="0.25">
      <c r="A2093">
        <v>4</v>
      </c>
      <c r="B2093">
        <v>6.24</v>
      </c>
    </row>
    <row r="2094" spans="1:2" ht="15" customHeight="1" x14ac:dyDescent="0.25">
      <c r="A2094">
        <v>5</v>
      </c>
      <c r="B2094">
        <v>8.8800000000000008</v>
      </c>
    </row>
    <row r="2095" spans="1:2" ht="15" customHeight="1" x14ac:dyDescent="0.25">
      <c r="A2095">
        <v>2</v>
      </c>
      <c r="B2095">
        <v>15.18</v>
      </c>
    </row>
    <row r="2096" spans="1:2" ht="15" customHeight="1" x14ac:dyDescent="0.25">
      <c r="A2096">
        <v>4</v>
      </c>
      <c r="B2096">
        <v>9.33</v>
      </c>
    </row>
    <row r="2097" spans="1:2" ht="15" customHeight="1" x14ac:dyDescent="0.25">
      <c r="A2097">
        <v>3</v>
      </c>
      <c r="B2097">
        <v>18.579999999999998</v>
      </c>
    </row>
    <row r="2098" spans="1:2" ht="15" customHeight="1" x14ac:dyDescent="0.25">
      <c r="A2098">
        <v>4</v>
      </c>
      <c r="B2098">
        <v>9.0399999999999991</v>
      </c>
    </row>
    <row r="2099" spans="1:2" ht="15" customHeight="1" x14ac:dyDescent="0.25">
      <c r="A2099">
        <v>5</v>
      </c>
      <c r="B2099">
        <v>13.1</v>
      </c>
    </row>
    <row r="2100" spans="1:2" ht="15" customHeight="1" x14ac:dyDescent="0.25">
      <c r="A2100">
        <v>2</v>
      </c>
      <c r="B2100">
        <v>6.92</v>
      </c>
    </row>
    <row r="2101" spans="1:2" ht="15" customHeight="1" x14ac:dyDescent="0.25">
      <c r="A2101">
        <v>5</v>
      </c>
      <c r="B2101">
        <v>21.23</v>
      </c>
    </row>
    <row r="2102" spans="1:2" ht="15" customHeight="1" x14ac:dyDescent="0.25">
      <c r="A2102">
        <v>6</v>
      </c>
      <c r="B2102">
        <v>9.09</v>
      </c>
    </row>
    <row r="2103" spans="1:2" ht="15" customHeight="1" x14ac:dyDescent="0.25">
      <c r="A2103">
        <v>5</v>
      </c>
      <c r="B2103">
        <v>30.1</v>
      </c>
    </row>
    <row r="2104" spans="1:2" ht="15" customHeight="1" x14ac:dyDescent="0.25">
      <c r="A2104">
        <v>4</v>
      </c>
      <c r="B2104">
        <v>18.48</v>
      </c>
    </row>
    <row r="2105" spans="1:2" ht="15" customHeight="1" x14ac:dyDescent="0.25">
      <c r="A2105">
        <v>5</v>
      </c>
      <c r="B2105">
        <v>8.3800000000000008</v>
      </c>
    </row>
    <row r="2106" spans="1:2" ht="15" customHeight="1" x14ac:dyDescent="0.25">
      <c r="A2106">
        <v>5</v>
      </c>
      <c r="B2106">
        <v>10.25</v>
      </c>
    </row>
    <row r="2107" spans="1:2" ht="15" customHeight="1" x14ac:dyDescent="0.25">
      <c r="A2107">
        <v>4</v>
      </c>
      <c r="B2107">
        <v>8.16</v>
      </c>
    </row>
    <row r="2108" spans="1:2" ht="15" customHeight="1" x14ac:dyDescent="0.25">
      <c r="A2108">
        <v>2</v>
      </c>
      <c r="B2108">
        <v>4.8600000000000003</v>
      </c>
    </row>
    <row r="2109" spans="1:2" ht="15" customHeight="1" x14ac:dyDescent="0.25">
      <c r="A2109">
        <v>3</v>
      </c>
      <c r="B2109">
        <v>6.14</v>
      </c>
    </row>
    <row r="2110" spans="1:2" ht="15" customHeight="1" x14ac:dyDescent="0.25">
      <c r="A2110">
        <v>5</v>
      </c>
      <c r="B2110">
        <v>8.64</v>
      </c>
    </row>
    <row r="2111" spans="1:2" ht="15" customHeight="1" x14ac:dyDescent="0.25">
      <c r="A2111">
        <v>3</v>
      </c>
      <c r="B2111">
        <v>14.96</v>
      </c>
    </row>
    <row r="2112" spans="1:2" ht="15" customHeight="1" x14ac:dyDescent="0.25">
      <c r="A2112">
        <v>3</v>
      </c>
      <c r="B2112">
        <v>13.46</v>
      </c>
    </row>
    <row r="2113" spans="1:2" ht="15" customHeight="1" x14ac:dyDescent="0.25">
      <c r="A2113">
        <v>3</v>
      </c>
      <c r="B2113">
        <v>18.87</v>
      </c>
    </row>
    <row r="2114" spans="1:2" ht="15" customHeight="1" x14ac:dyDescent="0.25">
      <c r="A2114">
        <v>6</v>
      </c>
      <c r="B2114">
        <v>9.4499999999999993</v>
      </c>
    </row>
    <row r="2115" spans="1:2" ht="15" customHeight="1" x14ac:dyDescent="0.25">
      <c r="A2115">
        <v>4</v>
      </c>
      <c r="B2115">
        <v>8.86</v>
      </c>
    </row>
    <row r="2116" spans="1:2" ht="15" customHeight="1" x14ac:dyDescent="0.25">
      <c r="A2116">
        <v>2</v>
      </c>
      <c r="B2116">
        <v>8.1</v>
      </c>
    </row>
    <row r="2117" spans="1:2" ht="15" customHeight="1" x14ac:dyDescent="0.25">
      <c r="A2117">
        <v>4</v>
      </c>
      <c r="B2117">
        <v>9.36</v>
      </c>
    </row>
    <row r="2118" spans="1:2" ht="15" customHeight="1" x14ac:dyDescent="0.25">
      <c r="A2118">
        <v>5</v>
      </c>
      <c r="B2118">
        <v>10.66</v>
      </c>
    </row>
    <row r="2119" spans="1:2" ht="15" customHeight="1" x14ac:dyDescent="0.25">
      <c r="A2119">
        <v>5</v>
      </c>
      <c r="B2119">
        <v>15.73</v>
      </c>
    </row>
    <row r="2120" spans="1:2" ht="15" customHeight="1" x14ac:dyDescent="0.25">
      <c r="A2120">
        <v>5</v>
      </c>
      <c r="B2120">
        <v>12.71</v>
      </c>
    </row>
    <row r="2121" spans="1:2" ht="15" customHeight="1" x14ac:dyDescent="0.25">
      <c r="A2121">
        <v>5</v>
      </c>
      <c r="B2121">
        <v>10.35</v>
      </c>
    </row>
    <row r="2122" spans="1:2" ht="15" customHeight="1" x14ac:dyDescent="0.25">
      <c r="A2122">
        <v>5</v>
      </c>
      <c r="B2122">
        <v>4.2</v>
      </c>
    </row>
    <row r="2123" spans="1:2" ht="15" customHeight="1" x14ac:dyDescent="0.25">
      <c r="A2123">
        <v>3</v>
      </c>
      <c r="B2123">
        <v>8.98</v>
      </c>
    </row>
    <row r="2124" spans="1:2" ht="15" customHeight="1" x14ac:dyDescent="0.25">
      <c r="A2124">
        <v>5</v>
      </c>
      <c r="B2124">
        <v>6.24</v>
      </c>
    </row>
    <row r="2125" spans="1:2" ht="15" customHeight="1" x14ac:dyDescent="0.25">
      <c r="A2125">
        <v>6</v>
      </c>
      <c r="B2125">
        <v>12</v>
      </c>
    </row>
    <row r="2126" spans="1:2" ht="15" customHeight="1" x14ac:dyDescent="0.25">
      <c r="A2126">
        <v>5</v>
      </c>
      <c r="B2126">
        <v>10.58</v>
      </c>
    </row>
    <row r="2127" spans="1:2" ht="15" customHeight="1" x14ac:dyDescent="0.25">
      <c r="A2127">
        <v>5</v>
      </c>
      <c r="B2127">
        <v>15.91</v>
      </c>
    </row>
    <row r="2128" spans="1:2" ht="15" customHeight="1" x14ac:dyDescent="0.25">
      <c r="A2128">
        <v>4</v>
      </c>
      <c r="B2128">
        <v>13.1</v>
      </c>
    </row>
    <row r="2129" spans="1:2" ht="15" customHeight="1" x14ac:dyDescent="0.25">
      <c r="A2129">
        <v>5</v>
      </c>
      <c r="B2129">
        <v>15.87</v>
      </c>
    </row>
    <row r="2130" spans="1:2" ht="15" customHeight="1" x14ac:dyDescent="0.25">
      <c r="A2130">
        <v>3</v>
      </c>
      <c r="B2130">
        <v>6.26</v>
      </c>
    </row>
    <row r="2131" spans="1:2" ht="15" customHeight="1" x14ac:dyDescent="0.25">
      <c r="A2131">
        <v>5</v>
      </c>
      <c r="B2131">
        <v>8.51</v>
      </c>
    </row>
    <row r="2132" spans="1:2" ht="15" customHeight="1" x14ac:dyDescent="0.25">
      <c r="A2132">
        <v>4</v>
      </c>
      <c r="B2132">
        <v>7.89</v>
      </c>
    </row>
    <row r="2133" spans="1:2" ht="15" customHeight="1" x14ac:dyDescent="0.25">
      <c r="A2133">
        <v>5</v>
      </c>
      <c r="B2133">
        <v>9.0399999999999991</v>
      </c>
    </row>
    <row r="2134" spans="1:2" ht="15" customHeight="1" x14ac:dyDescent="0.25">
      <c r="A2134">
        <v>5</v>
      </c>
      <c r="B2134">
        <v>14.31</v>
      </c>
    </row>
    <row r="2135" spans="1:2" ht="15" customHeight="1" x14ac:dyDescent="0.25">
      <c r="A2135">
        <v>2</v>
      </c>
      <c r="B2135">
        <v>12.22</v>
      </c>
    </row>
    <row r="2136" spans="1:2" ht="15" customHeight="1" x14ac:dyDescent="0.25">
      <c r="A2136">
        <v>4</v>
      </c>
      <c r="B2136">
        <v>19.07</v>
      </c>
    </row>
    <row r="2137" spans="1:2" ht="15" customHeight="1" x14ac:dyDescent="0.25">
      <c r="A2137">
        <v>4</v>
      </c>
      <c r="B2137">
        <v>8.86</v>
      </c>
    </row>
    <row r="2138" spans="1:2" ht="15" customHeight="1" x14ac:dyDescent="0.25">
      <c r="A2138">
        <v>3</v>
      </c>
      <c r="B2138">
        <v>8.89</v>
      </c>
    </row>
    <row r="2139" spans="1:2" ht="15" customHeight="1" x14ac:dyDescent="0.25">
      <c r="A2139">
        <v>6</v>
      </c>
      <c r="B2139">
        <v>3.74</v>
      </c>
    </row>
    <row r="2140" spans="1:2" ht="15" customHeight="1" x14ac:dyDescent="0.25">
      <c r="A2140">
        <v>4</v>
      </c>
      <c r="B2140">
        <v>25.8</v>
      </c>
    </row>
    <row r="2141" spans="1:2" ht="15" customHeight="1" x14ac:dyDescent="0.25">
      <c r="A2141">
        <v>4</v>
      </c>
      <c r="B2141">
        <v>4.29</v>
      </c>
    </row>
    <row r="2142" spans="1:2" ht="15" customHeight="1" x14ac:dyDescent="0.25">
      <c r="A2142">
        <v>4</v>
      </c>
      <c r="B2142">
        <v>10.210000000000001</v>
      </c>
    </row>
    <row r="2143" spans="1:2" ht="15" customHeight="1" x14ac:dyDescent="0.25">
      <c r="A2143">
        <v>3</v>
      </c>
      <c r="B2143">
        <v>17.47</v>
      </c>
    </row>
    <row r="2144" spans="1:2" ht="15" customHeight="1" x14ac:dyDescent="0.25">
      <c r="A2144">
        <v>4</v>
      </c>
      <c r="B2144">
        <v>9.02</v>
      </c>
    </row>
    <row r="2145" spans="1:2" ht="15" customHeight="1" x14ac:dyDescent="0.25">
      <c r="A2145">
        <v>2</v>
      </c>
      <c r="B2145">
        <v>1.43</v>
      </c>
    </row>
    <row r="2146" spans="1:2" ht="15" customHeight="1" x14ac:dyDescent="0.25">
      <c r="A2146">
        <v>4</v>
      </c>
      <c r="B2146">
        <v>4.7</v>
      </c>
    </row>
    <row r="2147" spans="1:2" ht="15" customHeight="1" x14ac:dyDescent="0.25">
      <c r="A2147">
        <v>3</v>
      </c>
      <c r="B2147">
        <v>5.16</v>
      </c>
    </row>
    <row r="2148" spans="1:2" ht="15" customHeight="1" x14ac:dyDescent="0.25">
      <c r="A2148">
        <v>5</v>
      </c>
      <c r="B2148">
        <v>3.24</v>
      </c>
    </row>
    <row r="2149" spans="1:2" ht="15" customHeight="1" x14ac:dyDescent="0.25">
      <c r="A2149">
        <v>6</v>
      </c>
      <c r="B2149">
        <v>5.04</v>
      </c>
    </row>
    <row r="2150" spans="1:2" ht="15" customHeight="1" x14ac:dyDescent="0.25">
      <c r="A2150">
        <v>5</v>
      </c>
      <c r="B2150">
        <v>3.28</v>
      </c>
    </row>
    <row r="2151" spans="1:2" ht="15" customHeight="1" x14ac:dyDescent="0.25">
      <c r="A2151">
        <v>6</v>
      </c>
      <c r="B2151">
        <v>15.4</v>
      </c>
    </row>
    <row r="2152" spans="1:2" ht="15" customHeight="1" x14ac:dyDescent="0.25">
      <c r="A2152">
        <v>3</v>
      </c>
      <c r="B2152">
        <v>11.76</v>
      </c>
    </row>
    <row r="2153" spans="1:2" ht="15" customHeight="1" x14ac:dyDescent="0.25">
      <c r="A2153">
        <v>6</v>
      </c>
      <c r="B2153">
        <v>24.3</v>
      </c>
    </row>
    <row r="2154" spans="1:2" ht="15" customHeight="1" x14ac:dyDescent="0.25">
      <c r="A2154">
        <v>4</v>
      </c>
      <c r="B2154">
        <v>3.69</v>
      </c>
    </row>
    <row r="2155" spans="1:2" ht="15" customHeight="1" x14ac:dyDescent="0.25">
      <c r="A2155">
        <v>2</v>
      </c>
      <c r="B2155">
        <v>7.97</v>
      </c>
    </row>
    <row r="2156" spans="1:2" ht="15" customHeight="1" x14ac:dyDescent="0.25">
      <c r="A2156">
        <v>6</v>
      </c>
      <c r="B2156">
        <v>15.91</v>
      </c>
    </row>
    <row r="2157" spans="1:2" ht="15" customHeight="1" x14ac:dyDescent="0.25">
      <c r="A2157">
        <v>3</v>
      </c>
      <c r="B2157">
        <v>20.27</v>
      </c>
    </row>
    <row r="2158" spans="1:2" ht="15" customHeight="1" x14ac:dyDescent="0.25">
      <c r="A2158">
        <v>4</v>
      </c>
      <c r="B2158">
        <v>10.7</v>
      </c>
    </row>
    <row r="2159" spans="1:2" ht="15" customHeight="1" x14ac:dyDescent="0.25">
      <c r="A2159">
        <v>5</v>
      </c>
      <c r="B2159">
        <v>21.84</v>
      </c>
    </row>
    <row r="2160" spans="1:2" ht="15" customHeight="1" x14ac:dyDescent="0.25">
      <c r="A2160">
        <v>3</v>
      </c>
      <c r="B2160">
        <v>4.09</v>
      </c>
    </row>
    <row r="2161" spans="1:2" ht="15" customHeight="1" x14ac:dyDescent="0.25">
      <c r="A2161">
        <v>3</v>
      </c>
      <c r="B2161">
        <v>4.29</v>
      </c>
    </row>
    <row r="2162" spans="1:2" ht="15" customHeight="1" x14ac:dyDescent="0.25">
      <c r="A2162">
        <v>3</v>
      </c>
      <c r="B2162">
        <v>11.39</v>
      </c>
    </row>
    <row r="2163" spans="1:2" ht="15" customHeight="1" x14ac:dyDescent="0.25">
      <c r="A2163">
        <v>4</v>
      </c>
      <c r="B2163">
        <v>27.24</v>
      </c>
    </row>
    <row r="2164" spans="1:2" ht="15" customHeight="1" x14ac:dyDescent="0.25">
      <c r="A2164">
        <v>4</v>
      </c>
      <c r="B2164">
        <v>8.61</v>
      </c>
    </row>
    <row r="2165" spans="1:2" ht="15" customHeight="1" x14ac:dyDescent="0.25">
      <c r="A2165">
        <v>5</v>
      </c>
      <c r="B2165">
        <v>11.95</v>
      </c>
    </row>
    <row r="2166" spans="1:2" ht="15" customHeight="1" x14ac:dyDescent="0.25">
      <c r="A2166">
        <v>3</v>
      </c>
      <c r="B2166">
        <v>4.99</v>
      </c>
    </row>
    <row r="2167" spans="1:2" ht="15" customHeight="1" x14ac:dyDescent="0.25">
      <c r="A2167">
        <v>5</v>
      </c>
      <c r="B2167">
        <v>7.85</v>
      </c>
    </row>
    <row r="2168" spans="1:2" ht="15" customHeight="1" x14ac:dyDescent="0.25">
      <c r="A2168">
        <v>1</v>
      </c>
      <c r="B2168">
        <v>6.99</v>
      </c>
    </row>
    <row r="2169" spans="1:2" ht="15" customHeight="1" x14ac:dyDescent="0.25">
      <c r="A2169">
        <v>2</v>
      </c>
      <c r="B2169">
        <v>10.75</v>
      </c>
    </row>
    <row r="2170" spans="1:2" ht="15" customHeight="1" x14ac:dyDescent="0.25">
      <c r="A2170">
        <v>5</v>
      </c>
      <c r="B2170">
        <v>9.52</v>
      </c>
    </row>
    <row r="2171" spans="1:2" ht="15" customHeight="1" x14ac:dyDescent="0.25">
      <c r="A2171">
        <v>3</v>
      </c>
      <c r="B2171">
        <v>5.76</v>
      </c>
    </row>
    <row r="2172" spans="1:2" ht="15" customHeight="1" x14ac:dyDescent="0.25">
      <c r="A2172">
        <v>3</v>
      </c>
      <c r="B2172">
        <v>6.67</v>
      </c>
    </row>
    <row r="2173" spans="1:2" ht="15" customHeight="1" x14ac:dyDescent="0.25">
      <c r="A2173">
        <v>4</v>
      </c>
      <c r="B2173">
        <v>33.04</v>
      </c>
    </row>
    <row r="2174" spans="1:2" ht="15" customHeight="1" x14ac:dyDescent="0.25">
      <c r="A2174">
        <v>5</v>
      </c>
      <c r="B2174">
        <v>8.61</v>
      </c>
    </row>
    <row r="2175" spans="1:2" ht="15" customHeight="1" x14ac:dyDescent="0.25">
      <c r="A2175">
        <v>4</v>
      </c>
      <c r="B2175">
        <v>6.9</v>
      </c>
    </row>
    <row r="2176" spans="1:2" ht="15" customHeight="1" x14ac:dyDescent="0.25">
      <c r="A2176">
        <v>4</v>
      </c>
      <c r="B2176">
        <v>14.47</v>
      </c>
    </row>
    <row r="2177" spans="1:2" ht="15" customHeight="1" x14ac:dyDescent="0.25">
      <c r="A2177">
        <v>5</v>
      </c>
      <c r="B2177">
        <v>17.149999999999999</v>
      </c>
    </row>
    <row r="2178" spans="1:2" ht="15" customHeight="1" x14ac:dyDescent="0.25">
      <c r="A2178">
        <v>3</v>
      </c>
      <c r="B2178">
        <v>11.81</v>
      </c>
    </row>
    <row r="2179" spans="1:2" ht="15" customHeight="1" x14ac:dyDescent="0.25">
      <c r="A2179">
        <v>6</v>
      </c>
      <c r="B2179">
        <v>29.5</v>
      </c>
    </row>
    <row r="2180" spans="1:2" ht="15" customHeight="1" x14ac:dyDescent="0.25">
      <c r="A2180">
        <v>2</v>
      </c>
      <c r="B2180">
        <v>1.17</v>
      </c>
    </row>
    <row r="2181" spans="1:2" ht="15" customHeight="1" x14ac:dyDescent="0.25">
      <c r="A2181">
        <v>5</v>
      </c>
      <c r="B2181">
        <v>11</v>
      </c>
    </row>
    <row r="2182" spans="1:2" ht="15" customHeight="1" x14ac:dyDescent="0.25">
      <c r="A2182">
        <v>4</v>
      </c>
      <c r="B2182">
        <v>2.91</v>
      </c>
    </row>
    <row r="2183" spans="1:2" ht="15" customHeight="1" x14ac:dyDescent="0.25">
      <c r="A2183">
        <v>3</v>
      </c>
      <c r="B2183">
        <v>15.21</v>
      </c>
    </row>
    <row r="2184" spans="1:2" ht="15" customHeight="1" x14ac:dyDescent="0.25">
      <c r="A2184">
        <v>5</v>
      </c>
      <c r="B2184">
        <v>9.6300000000000008</v>
      </c>
    </row>
    <row r="2185" spans="1:2" ht="15" customHeight="1" x14ac:dyDescent="0.25">
      <c r="A2185">
        <v>2</v>
      </c>
      <c r="B2185">
        <v>1.76</v>
      </c>
    </row>
    <row r="2186" spans="1:2" ht="15" customHeight="1" x14ac:dyDescent="0.25">
      <c r="A2186">
        <v>4</v>
      </c>
      <c r="B2186">
        <v>8.48</v>
      </c>
    </row>
    <row r="2187" spans="1:2" ht="15" customHeight="1" x14ac:dyDescent="0.25">
      <c r="A2187">
        <v>2</v>
      </c>
      <c r="B2187">
        <v>5.76</v>
      </c>
    </row>
    <row r="2188" spans="1:2" ht="15" customHeight="1" x14ac:dyDescent="0.25">
      <c r="A2188">
        <v>4</v>
      </c>
      <c r="B2188">
        <v>15.51</v>
      </c>
    </row>
    <row r="2189" spans="1:2" ht="15" customHeight="1" x14ac:dyDescent="0.25">
      <c r="A2189">
        <v>5</v>
      </c>
      <c r="B2189">
        <v>14.99</v>
      </c>
    </row>
    <row r="2190" spans="1:2" ht="15" customHeight="1" x14ac:dyDescent="0.25">
      <c r="A2190">
        <v>5</v>
      </c>
      <c r="B2190">
        <v>5.69</v>
      </c>
    </row>
    <row r="2191" spans="1:2" ht="15" customHeight="1" x14ac:dyDescent="0.25">
      <c r="A2191">
        <v>2</v>
      </c>
      <c r="B2191">
        <v>10.17</v>
      </c>
    </row>
    <row r="2192" spans="1:2" ht="15" customHeight="1" x14ac:dyDescent="0.25">
      <c r="A2192">
        <v>3</v>
      </c>
      <c r="B2192">
        <v>13.11</v>
      </c>
    </row>
    <row r="2193" spans="1:2" ht="15" customHeight="1" x14ac:dyDescent="0.25">
      <c r="A2193">
        <v>6</v>
      </c>
      <c r="B2193">
        <v>19.079999999999998</v>
      </c>
    </row>
    <row r="2194" spans="1:2" ht="15" customHeight="1" x14ac:dyDescent="0.25">
      <c r="A2194">
        <v>2</v>
      </c>
      <c r="B2194">
        <v>6.91</v>
      </c>
    </row>
    <row r="2195" spans="1:2" ht="15" customHeight="1" x14ac:dyDescent="0.25">
      <c r="A2195">
        <v>5</v>
      </c>
      <c r="B2195">
        <v>14.2</v>
      </c>
    </row>
    <row r="2196" spans="1:2" ht="15" customHeight="1" x14ac:dyDescent="0.25">
      <c r="A2196">
        <v>4</v>
      </c>
      <c r="B2196">
        <v>15.9</v>
      </c>
    </row>
    <row r="2197" spans="1:2" ht="15" customHeight="1" x14ac:dyDescent="0.25">
      <c r="A2197">
        <v>5</v>
      </c>
      <c r="B2197">
        <v>30.43</v>
      </c>
    </row>
    <row r="2198" spans="1:2" ht="15" customHeight="1" x14ac:dyDescent="0.25">
      <c r="A2198">
        <v>5</v>
      </c>
      <c r="B2198">
        <v>30.5</v>
      </c>
    </row>
    <row r="2199" spans="1:2" ht="15" customHeight="1" x14ac:dyDescent="0.25">
      <c r="A2199">
        <v>4</v>
      </c>
      <c r="B2199">
        <v>5.6</v>
      </c>
    </row>
    <row r="2200" spans="1:2" ht="15" customHeight="1" x14ac:dyDescent="0.25">
      <c r="A2200">
        <v>4</v>
      </c>
      <c r="B2200">
        <v>5.3</v>
      </c>
    </row>
    <row r="2201" spans="1:2" ht="15" customHeight="1" x14ac:dyDescent="0.25">
      <c r="A2201">
        <v>6</v>
      </c>
      <c r="B2201">
        <v>12.82</v>
      </c>
    </row>
    <row r="2202" spans="1:2" ht="15" customHeight="1" x14ac:dyDescent="0.25">
      <c r="A2202">
        <v>4</v>
      </c>
      <c r="B2202">
        <v>21.62</v>
      </c>
    </row>
    <row r="2203" spans="1:2" ht="15" customHeight="1" x14ac:dyDescent="0.25">
      <c r="A2203">
        <v>4</v>
      </c>
      <c r="B2203">
        <v>18</v>
      </c>
    </row>
    <row r="2204" spans="1:2" ht="15" customHeight="1" x14ac:dyDescent="0.25">
      <c r="A2204">
        <v>6</v>
      </c>
      <c r="B2204">
        <v>5.76</v>
      </c>
    </row>
    <row r="2205" spans="1:2" ht="15" customHeight="1" x14ac:dyDescent="0.25">
      <c r="A2205">
        <v>5</v>
      </c>
      <c r="B2205">
        <v>4.59</v>
      </c>
    </row>
    <row r="2206" spans="1:2" ht="15" customHeight="1" x14ac:dyDescent="0.25">
      <c r="A2206">
        <v>4</v>
      </c>
      <c r="B2206">
        <v>13.61</v>
      </c>
    </row>
    <row r="2207" spans="1:2" ht="15" customHeight="1" x14ac:dyDescent="0.25">
      <c r="A2207">
        <v>6</v>
      </c>
      <c r="B2207">
        <v>6.76</v>
      </c>
    </row>
    <row r="2208" spans="1:2" ht="15" customHeight="1" x14ac:dyDescent="0.25">
      <c r="A2208">
        <v>5</v>
      </c>
      <c r="B2208">
        <v>8.01</v>
      </c>
    </row>
    <row r="2209" spans="1:2" ht="15" customHeight="1" x14ac:dyDescent="0.25">
      <c r="A2209">
        <v>5</v>
      </c>
      <c r="B2209">
        <v>22.07</v>
      </c>
    </row>
    <row r="2210" spans="1:2" ht="15" customHeight="1" x14ac:dyDescent="0.25">
      <c r="A2210">
        <v>5</v>
      </c>
      <c r="B2210">
        <v>9.11</v>
      </c>
    </row>
    <row r="2211" spans="1:2" ht="15" customHeight="1" x14ac:dyDescent="0.25">
      <c r="A2211">
        <v>3</v>
      </c>
      <c r="B2211">
        <v>7.96</v>
      </c>
    </row>
    <row r="2212" spans="1:2" ht="15" customHeight="1" x14ac:dyDescent="0.25">
      <c r="A2212">
        <v>4</v>
      </c>
      <c r="B2212">
        <v>2.5</v>
      </c>
    </row>
    <row r="2213" spans="1:2" ht="15" customHeight="1" x14ac:dyDescent="0.25">
      <c r="A2213">
        <v>3</v>
      </c>
      <c r="B2213">
        <v>13.38</v>
      </c>
    </row>
    <row r="2214" spans="1:2" ht="15" customHeight="1" x14ac:dyDescent="0.25">
      <c r="A2214">
        <v>5</v>
      </c>
      <c r="B2214">
        <v>9.4600000000000009</v>
      </c>
    </row>
    <row r="2215" spans="1:2" ht="15" customHeight="1" x14ac:dyDescent="0.25">
      <c r="A2215">
        <v>4</v>
      </c>
      <c r="B2215">
        <v>46.08</v>
      </c>
    </row>
    <row r="2216" spans="1:2" ht="15" customHeight="1" x14ac:dyDescent="0.25">
      <c r="A2216">
        <v>3</v>
      </c>
      <c r="B2216">
        <v>14.74</v>
      </c>
    </row>
    <row r="2217" spans="1:2" ht="15" customHeight="1" x14ac:dyDescent="0.25">
      <c r="A2217">
        <v>3</v>
      </c>
      <c r="B2217">
        <v>4.7</v>
      </c>
    </row>
    <row r="2218" spans="1:2" ht="15" customHeight="1" x14ac:dyDescent="0.25">
      <c r="A2218">
        <v>2</v>
      </c>
      <c r="B2218">
        <v>4.16</v>
      </c>
    </row>
    <row r="2219" spans="1:2" ht="15" customHeight="1" x14ac:dyDescent="0.25">
      <c r="A2219">
        <v>2</v>
      </c>
      <c r="B2219">
        <v>10.8</v>
      </c>
    </row>
    <row r="2220" spans="1:2" ht="15" customHeight="1" x14ac:dyDescent="0.25">
      <c r="A2220">
        <v>5</v>
      </c>
      <c r="B2220">
        <v>4.49</v>
      </c>
    </row>
    <row r="2221" spans="1:2" ht="15" customHeight="1" x14ac:dyDescent="0.25">
      <c r="A2221">
        <v>4</v>
      </c>
      <c r="B2221">
        <v>12.1</v>
      </c>
    </row>
    <row r="2222" spans="1:2" ht="15" customHeight="1" x14ac:dyDescent="0.25">
      <c r="A2222">
        <v>4</v>
      </c>
      <c r="B2222">
        <v>3.12</v>
      </c>
    </row>
    <row r="2223" spans="1:2" ht="15" customHeight="1" x14ac:dyDescent="0.25">
      <c r="A2223">
        <v>6</v>
      </c>
      <c r="B2223">
        <v>22.7</v>
      </c>
    </row>
    <row r="2224" spans="1:2" ht="15" customHeight="1" x14ac:dyDescent="0.25">
      <c r="A2224">
        <v>6</v>
      </c>
      <c r="B2224">
        <v>17.760000000000002</v>
      </c>
    </row>
    <row r="2225" spans="1:2" ht="15" customHeight="1" x14ac:dyDescent="0.25">
      <c r="A2225">
        <v>5</v>
      </c>
      <c r="B2225">
        <v>22.51</v>
      </c>
    </row>
    <row r="2226" spans="1:2" ht="15" customHeight="1" x14ac:dyDescent="0.25">
      <c r="A2226">
        <v>5</v>
      </c>
      <c r="B2226">
        <v>21.9</v>
      </c>
    </row>
    <row r="2227" spans="1:2" ht="15" customHeight="1" x14ac:dyDescent="0.25">
      <c r="A2227">
        <v>2</v>
      </c>
      <c r="B2227">
        <v>5.05</v>
      </c>
    </row>
    <row r="2228" spans="1:2" ht="15" customHeight="1" x14ac:dyDescent="0.25">
      <c r="A2228">
        <v>4</v>
      </c>
      <c r="B2228">
        <v>8.2100000000000009</v>
      </c>
    </row>
    <row r="2229" spans="1:2" ht="15" customHeight="1" x14ac:dyDescent="0.25">
      <c r="A2229">
        <v>4</v>
      </c>
      <c r="B2229">
        <v>7.41</v>
      </c>
    </row>
    <row r="2230" spans="1:2" ht="15" customHeight="1" x14ac:dyDescent="0.25">
      <c r="A2230">
        <v>2</v>
      </c>
      <c r="B2230">
        <v>2.74</v>
      </c>
    </row>
    <row r="2231" spans="1:2" ht="15" customHeight="1" x14ac:dyDescent="0.25">
      <c r="A2231">
        <v>6</v>
      </c>
      <c r="B2231">
        <v>7.28</v>
      </c>
    </row>
    <row r="2232" spans="1:2" ht="15" customHeight="1" x14ac:dyDescent="0.25">
      <c r="A2232">
        <v>5</v>
      </c>
      <c r="B2232">
        <v>10.69</v>
      </c>
    </row>
    <row r="2233" spans="1:2" ht="15" customHeight="1" x14ac:dyDescent="0.25">
      <c r="A2233">
        <v>2</v>
      </c>
      <c r="B2233">
        <v>5.96</v>
      </c>
    </row>
    <row r="2234" spans="1:2" ht="15" customHeight="1" x14ac:dyDescent="0.25">
      <c r="A2234">
        <v>2</v>
      </c>
      <c r="B2234">
        <v>2.97</v>
      </c>
    </row>
    <row r="2235" spans="1:2" ht="15" customHeight="1" x14ac:dyDescent="0.25">
      <c r="A2235">
        <v>4</v>
      </c>
      <c r="B2235">
        <v>16.02</v>
      </c>
    </row>
    <row r="2236" spans="1:2" ht="15" customHeight="1" x14ac:dyDescent="0.25">
      <c r="A2236">
        <v>3</v>
      </c>
      <c r="B2236">
        <v>15.44</v>
      </c>
    </row>
    <row r="2237" spans="1:2" ht="15" customHeight="1" x14ac:dyDescent="0.25">
      <c r="A2237">
        <v>4</v>
      </c>
      <c r="B2237">
        <v>5.04</v>
      </c>
    </row>
    <row r="2238" spans="1:2" ht="15" customHeight="1" x14ac:dyDescent="0.25">
      <c r="A2238">
        <v>3</v>
      </c>
      <c r="B2238">
        <v>17.11</v>
      </c>
    </row>
    <row r="2239" spans="1:2" ht="15" customHeight="1" x14ac:dyDescent="0.25">
      <c r="A2239">
        <v>3</v>
      </c>
      <c r="B2239">
        <v>1.89</v>
      </c>
    </row>
    <row r="2240" spans="1:2" ht="15" customHeight="1" x14ac:dyDescent="0.25">
      <c r="A2240">
        <v>4</v>
      </c>
      <c r="B2240">
        <v>15.31</v>
      </c>
    </row>
    <row r="2241" spans="1:2" ht="15" customHeight="1" x14ac:dyDescent="0.25">
      <c r="A2241">
        <v>5</v>
      </c>
      <c r="B2241">
        <v>29.32</v>
      </c>
    </row>
    <row r="2242" spans="1:2" ht="15" customHeight="1" x14ac:dyDescent="0.25">
      <c r="A2242">
        <v>4</v>
      </c>
      <c r="B2242">
        <v>40.6</v>
      </c>
    </row>
    <row r="2243" spans="1:2" ht="15" customHeight="1" x14ac:dyDescent="0.25">
      <c r="A2243">
        <v>4</v>
      </c>
      <c r="B2243">
        <v>26.91</v>
      </c>
    </row>
    <row r="2244" spans="1:2" ht="15" customHeight="1" x14ac:dyDescent="0.25">
      <c r="A2244">
        <v>5</v>
      </c>
      <c r="B2244">
        <v>11.59</v>
      </c>
    </row>
    <row r="2245" spans="1:2" ht="15" customHeight="1" x14ac:dyDescent="0.25">
      <c r="A2245">
        <v>4</v>
      </c>
      <c r="B2245">
        <v>8.01</v>
      </c>
    </row>
    <row r="2246" spans="1:2" ht="15" customHeight="1" x14ac:dyDescent="0.25">
      <c r="A2246">
        <v>2</v>
      </c>
      <c r="B2246">
        <v>15.64</v>
      </c>
    </row>
    <row r="2247" spans="1:2" ht="15" customHeight="1" x14ac:dyDescent="0.25">
      <c r="A2247">
        <v>3</v>
      </c>
      <c r="B2247">
        <v>4.66</v>
      </c>
    </row>
    <row r="2248" spans="1:2" ht="15" customHeight="1" x14ac:dyDescent="0.25">
      <c r="A2248">
        <v>6</v>
      </c>
      <c r="B2248">
        <v>21.66</v>
      </c>
    </row>
    <row r="2249" spans="1:2" ht="15" customHeight="1" x14ac:dyDescent="0.25">
      <c r="A2249">
        <v>4</v>
      </c>
      <c r="B2249">
        <v>29.72</v>
      </c>
    </row>
    <row r="2250" spans="1:2" ht="15" customHeight="1" x14ac:dyDescent="0.25">
      <c r="A2250">
        <v>4</v>
      </c>
      <c r="B2250">
        <v>5.94</v>
      </c>
    </row>
    <row r="2251" spans="1:2" ht="15" customHeight="1" x14ac:dyDescent="0.25">
      <c r="A2251">
        <v>2</v>
      </c>
      <c r="B2251">
        <v>5.4</v>
      </c>
    </row>
    <row r="2252" spans="1:2" ht="15" customHeight="1" x14ac:dyDescent="0.25">
      <c r="A2252">
        <v>4</v>
      </c>
      <c r="B2252">
        <v>15.05</v>
      </c>
    </row>
    <row r="2253" spans="1:2" ht="15" customHeight="1" x14ac:dyDescent="0.25">
      <c r="A2253">
        <v>5</v>
      </c>
      <c r="B2253">
        <v>15.84</v>
      </c>
    </row>
    <row r="2254" spans="1:2" ht="15" customHeight="1" x14ac:dyDescent="0.25">
      <c r="A2254">
        <v>3</v>
      </c>
      <c r="B2254">
        <v>14.2</v>
      </c>
    </row>
    <row r="2255" spans="1:2" ht="15" customHeight="1" x14ac:dyDescent="0.25">
      <c r="A2255">
        <v>3</v>
      </c>
      <c r="B2255">
        <v>10.63</v>
      </c>
    </row>
    <row r="2256" spans="1:2" ht="15" customHeight="1" x14ac:dyDescent="0.25">
      <c r="A2256">
        <v>3</v>
      </c>
      <c r="B2256">
        <v>4.6100000000000003</v>
      </c>
    </row>
    <row r="2257" spans="1:2" ht="15" customHeight="1" x14ac:dyDescent="0.25">
      <c r="A2257">
        <v>5</v>
      </c>
      <c r="B2257">
        <v>27.14</v>
      </c>
    </row>
    <row r="2258" spans="1:2" ht="15" customHeight="1" x14ac:dyDescent="0.25">
      <c r="A2258">
        <v>4</v>
      </c>
      <c r="B2258">
        <v>8.06</v>
      </c>
    </row>
    <row r="2259" spans="1:2" ht="15" customHeight="1" x14ac:dyDescent="0.25">
      <c r="A2259">
        <v>5</v>
      </c>
      <c r="B2259">
        <v>13.32</v>
      </c>
    </row>
    <row r="2260" spans="1:2" ht="15" customHeight="1" x14ac:dyDescent="0.25">
      <c r="A2260">
        <v>4</v>
      </c>
      <c r="B2260">
        <v>5.92</v>
      </c>
    </row>
    <row r="2261" spans="1:2" ht="15" customHeight="1" x14ac:dyDescent="0.25">
      <c r="A2261">
        <v>5</v>
      </c>
      <c r="B2261">
        <v>16.2</v>
      </c>
    </row>
    <row r="2262" spans="1:2" ht="15" customHeight="1" x14ac:dyDescent="0.25">
      <c r="A2262">
        <v>2</v>
      </c>
      <c r="B2262">
        <v>4.76</v>
      </c>
    </row>
    <row r="2263" spans="1:2" ht="15" customHeight="1" x14ac:dyDescent="0.25">
      <c r="A2263">
        <v>5</v>
      </c>
      <c r="B2263">
        <v>9.06</v>
      </c>
    </row>
    <row r="2264" spans="1:2" ht="15" customHeight="1" x14ac:dyDescent="0.25">
      <c r="A2264">
        <v>5</v>
      </c>
      <c r="B2264">
        <v>10.14</v>
      </c>
    </row>
    <row r="2265" spans="1:2" ht="15" customHeight="1" x14ac:dyDescent="0.25">
      <c r="A2265">
        <v>4</v>
      </c>
      <c r="B2265">
        <v>20.64</v>
      </c>
    </row>
    <row r="2266" spans="1:2" ht="15" customHeight="1" x14ac:dyDescent="0.25">
      <c r="A2266">
        <v>5</v>
      </c>
      <c r="B2266">
        <v>18.46</v>
      </c>
    </row>
    <row r="2267" spans="1:2" ht="15" customHeight="1" x14ac:dyDescent="0.25">
      <c r="A2267">
        <v>5</v>
      </c>
      <c r="B2267">
        <v>18.559999999999999</v>
      </c>
    </row>
    <row r="2268" spans="1:2" ht="15" customHeight="1" x14ac:dyDescent="0.25">
      <c r="A2268">
        <v>4</v>
      </c>
      <c r="B2268">
        <v>45.72</v>
      </c>
    </row>
    <row r="2269" spans="1:2" ht="15" customHeight="1" x14ac:dyDescent="0.25">
      <c r="A2269">
        <v>2</v>
      </c>
      <c r="B2269">
        <v>6.86</v>
      </c>
    </row>
    <row r="2270" spans="1:2" ht="15" customHeight="1" x14ac:dyDescent="0.25">
      <c r="A2270">
        <v>4</v>
      </c>
      <c r="B2270">
        <v>17.100000000000001</v>
      </c>
    </row>
    <row r="2271" spans="1:2" ht="15" customHeight="1" x14ac:dyDescent="0.25">
      <c r="A2271">
        <v>4</v>
      </c>
      <c r="B2271">
        <v>8.4499999999999993</v>
      </c>
    </row>
    <row r="2272" spans="1:2" ht="15" customHeight="1" x14ac:dyDescent="0.25">
      <c r="A2272">
        <v>2</v>
      </c>
      <c r="B2272">
        <v>13.98</v>
      </c>
    </row>
    <row r="2273" spans="1:2" ht="15" customHeight="1" x14ac:dyDescent="0.25">
      <c r="A2273">
        <v>3</v>
      </c>
      <c r="B2273">
        <v>3.19</v>
      </c>
    </row>
    <row r="2274" spans="1:2" ht="15" customHeight="1" x14ac:dyDescent="0.25">
      <c r="A2274">
        <v>4</v>
      </c>
      <c r="B2274">
        <v>1.42</v>
      </c>
    </row>
    <row r="2275" spans="1:2" ht="15" customHeight="1" x14ac:dyDescent="0.25">
      <c r="A2275">
        <v>4</v>
      </c>
      <c r="B2275">
        <v>25.27</v>
      </c>
    </row>
    <row r="2276" spans="1:2" ht="15" customHeight="1" x14ac:dyDescent="0.25">
      <c r="A2276">
        <v>3</v>
      </c>
      <c r="B2276">
        <v>4.3600000000000003</v>
      </c>
    </row>
    <row r="2277" spans="1:2" ht="15" customHeight="1" x14ac:dyDescent="0.25">
      <c r="A2277">
        <v>4</v>
      </c>
      <c r="B2277">
        <v>11.04</v>
      </c>
    </row>
    <row r="2278" spans="1:2" ht="15" customHeight="1" x14ac:dyDescent="0.25">
      <c r="A2278">
        <v>3</v>
      </c>
      <c r="B2278">
        <v>10.69</v>
      </c>
    </row>
    <row r="2279" spans="1:2" ht="15" customHeight="1" x14ac:dyDescent="0.25">
      <c r="A2279">
        <v>3</v>
      </c>
      <c r="B2279">
        <v>5.34</v>
      </c>
    </row>
    <row r="2280" spans="1:2" ht="15" customHeight="1" x14ac:dyDescent="0.25">
      <c r="A2280">
        <v>5</v>
      </c>
      <c r="B2280">
        <v>29.68</v>
      </c>
    </row>
    <row r="2281" spans="1:2" ht="15" customHeight="1" x14ac:dyDescent="0.25">
      <c r="A2281">
        <v>4</v>
      </c>
      <c r="B2281">
        <v>17.5</v>
      </c>
    </row>
    <row r="2282" spans="1:2" ht="15" customHeight="1" x14ac:dyDescent="0.25">
      <c r="A2282">
        <v>4</v>
      </c>
      <c r="B2282">
        <v>26.52</v>
      </c>
    </row>
    <row r="2283" spans="1:2" ht="15" customHeight="1" x14ac:dyDescent="0.25">
      <c r="A2283">
        <v>4</v>
      </c>
      <c r="B2283">
        <v>1.32</v>
      </c>
    </row>
    <row r="2284" spans="1:2" ht="15" customHeight="1" x14ac:dyDescent="0.25">
      <c r="A2284">
        <v>4</v>
      </c>
      <c r="B2284">
        <v>16.920000000000002</v>
      </c>
    </row>
    <row r="2285" spans="1:2" ht="15" customHeight="1" x14ac:dyDescent="0.25">
      <c r="A2285">
        <v>6</v>
      </c>
      <c r="B2285">
        <v>8.01</v>
      </c>
    </row>
    <row r="2286" spans="1:2" ht="15" customHeight="1" x14ac:dyDescent="0.25">
      <c r="A2286">
        <v>3</v>
      </c>
      <c r="B2286">
        <v>29.55</v>
      </c>
    </row>
    <row r="2287" spans="1:2" ht="15" customHeight="1" x14ac:dyDescent="0.25">
      <c r="A2287">
        <v>5</v>
      </c>
      <c r="B2287">
        <v>10.85</v>
      </c>
    </row>
    <row r="2288" spans="1:2" ht="15" customHeight="1" x14ac:dyDescent="0.25">
      <c r="A2288">
        <v>3</v>
      </c>
      <c r="B2288">
        <v>7.95</v>
      </c>
    </row>
    <row r="2289" spans="1:2" ht="15" customHeight="1" x14ac:dyDescent="0.25">
      <c r="A2289">
        <v>5</v>
      </c>
      <c r="B2289">
        <v>5.9</v>
      </c>
    </row>
    <row r="2290" spans="1:2" ht="15" customHeight="1" x14ac:dyDescent="0.25">
      <c r="A2290">
        <v>3</v>
      </c>
      <c r="B2290">
        <v>13.85</v>
      </c>
    </row>
    <row r="2291" spans="1:2" ht="15" customHeight="1" x14ac:dyDescent="0.25">
      <c r="A2291">
        <v>4</v>
      </c>
      <c r="B2291">
        <v>11.26</v>
      </c>
    </row>
    <row r="2292" spans="1:2" ht="15" customHeight="1" x14ac:dyDescent="0.25">
      <c r="A2292">
        <v>3</v>
      </c>
      <c r="B2292">
        <v>11.32</v>
      </c>
    </row>
    <row r="2293" spans="1:2" ht="15" customHeight="1" x14ac:dyDescent="0.25">
      <c r="A2293">
        <v>4</v>
      </c>
      <c r="B2293">
        <v>6.6</v>
      </c>
    </row>
    <row r="2294" spans="1:2" ht="15" customHeight="1" x14ac:dyDescent="0.25">
      <c r="A2294">
        <v>4</v>
      </c>
      <c r="B2294">
        <v>13.57</v>
      </c>
    </row>
    <row r="2295" spans="1:2" ht="15" customHeight="1" x14ac:dyDescent="0.25">
      <c r="A2295">
        <v>4</v>
      </c>
      <c r="B2295">
        <v>8.77</v>
      </c>
    </row>
    <row r="2296" spans="1:2" ht="15" customHeight="1" x14ac:dyDescent="0.25">
      <c r="A2296">
        <v>3</v>
      </c>
      <c r="B2296">
        <v>9.8699999999999992</v>
      </c>
    </row>
    <row r="2297" spans="1:2" ht="15" customHeight="1" x14ac:dyDescent="0.25">
      <c r="A2297">
        <v>5</v>
      </c>
      <c r="B2297">
        <v>22.08</v>
      </c>
    </row>
    <row r="2298" spans="1:2" ht="15" customHeight="1" x14ac:dyDescent="0.25">
      <c r="A2298">
        <v>4</v>
      </c>
      <c r="B2298">
        <v>8.7899999999999991</v>
      </c>
    </row>
    <row r="2299" spans="1:2" ht="15" customHeight="1" x14ac:dyDescent="0.25">
      <c r="A2299">
        <v>4</v>
      </c>
      <c r="B2299">
        <v>10.029999999999999</v>
      </c>
    </row>
    <row r="2300" spans="1:2" ht="15" customHeight="1" x14ac:dyDescent="0.25">
      <c r="A2300">
        <v>4</v>
      </c>
      <c r="B2300">
        <v>2.16</v>
      </c>
    </row>
    <row r="2301" spans="1:2" ht="15" customHeight="1" x14ac:dyDescent="0.25">
      <c r="A2301">
        <v>4</v>
      </c>
      <c r="B2301">
        <v>3.78</v>
      </c>
    </row>
    <row r="2302" spans="1:2" ht="15" customHeight="1" x14ac:dyDescent="0.25">
      <c r="A2302">
        <v>6</v>
      </c>
      <c r="B2302">
        <v>15.07</v>
      </c>
    </row>
    <row r="2303" spans="1:2" ht="15" customHeight="1" x14ac:dyDescent="0.25">
      <c r="A2303">
        <v>5</v>
      </c>
      <c r="B2303">
        <v>8.65</v>
      </c>
    </row>
    <row r="2304" spans="1:2" ht="15" customHeight="1" x14ac:dyDescent="0.25">
      <c r="A2304">
        <v>4</v>
      </c>
      <c r="B2304">
        <v>20.59</v>
      </c>
    </row>
    <row r="2305" spans="1:2" ht="15" customHeight="1" x14ac:dyDescent="0.25">
      <c r="A2305">
        <v>3</v>
      </c>
      <c r="B2305">
        <v>23.67</v>
      </c>
    </row>
    <row r="2306" spans="1:2" ht="15" customHeight="1" x14ac:dyDescent="0.25">
      <c r="A2306">
        <v>3</v>
      </c>
      <c r="B2306">
        <v>12.93</v>
      </c>
    </row>
    <row r="2307" spans="1:2" ht="15" customHeight="1" x14ac:dyDescent="0.25">
      <c r="A2307">
        <v>4</v>
      </c>
      <c r="B2307">
        <v>22.4</v>
      </c>
    </row>
    <row r="2308" spans="1:2" ht="15" customHeight="1" x14ac:dyDescent="0.25">
      <c r="A2308">
        <v>3</v>
      </c>
      <c r="B2308">
        <v>31.43</v>
      </c>
    </row>
    <row r="2309" spans="1:2" ht="15" customHeight="1" x14ac:dyDescent="0.25">
      <c r="A2309">
        <v>4</v>
      </c>
      <c r="B2309">
        <v>5.28</v>
      </c>
    </row>
    <row r="2310" spans="1:2" ht="15" customHeight="1" x14ac:dyDescent="0.25">
      <c r="A2310">
        <v>5</v>
      </c>
      <c r="B2310">
        <v>20.100000000000001</v>
      </c>
    </row>
    <row r="2311" spans="1:2" ht="15" customHeight="1" x14ac:dyDescent="0.25">
      <c r="A2311">
        <v>5</v>
      </c>
      <c r="B2311">
        <v>16.2</v>
      </c>
    </row>
    <row r="2312" spans="1:2" ht="15" customHeight="1" x14ac:dyDescent="0.25">
      <c r="A2312">
        <v>5</v>
      </c>
      <c r="B2312">
        <v>16.170000000000002</v>
      </c>
    </row>
    <row r="2313" spans="1:2" ht="15" customHeight="1" x14ac:dyDescent="0.25">
      <c r="A2313">
        <v>2</v>
      </c>
      <c r="B2313">
        <v>2.29</v>
      </c>
    </row>
    <row r="2314" spans="1:2" ht="15" customHeight="1" x14ac:dyDescent="0.25">
      <c r="A2314">
        <v>6</v>
      </c>
      <c r="B2314">
        <v>30.91</v>
      </c>
    </row>
    <row r="2315" spans="1:2" ht="15" customHeight="1" x14ac:dyDescent="0.25">
      <c r="A2315">
        <v>5</v>
      </c>
      <c r="B2315">
        <v>14.92</v>
      </c>
    </row>
    <row r="2316" spans="1:2" ht="15" customHeight="1" x14ac:dyDescent="0.25">
      <c r="A2316">
        <v>6</v>
      </c>
      <c r="B2316">
        <v>14.27</v>
      </c>
    </row>
    <row r="2317" spans="1:2" ht="15" customHeight="1" x14ac:dyDescent="0.25">
      <c r="A2317">
        <v>4</v>
      </c>
      <c r="B2317">
        <v>13.36</v>
      </c>
    </row>
    <row r="2318" spans="1:2" ht="15" customHeight="1" x14ac:dyDescent="0.25">
      <c r="A2318">
        <v>3</v>
      </c>
      <c r="B2318">
        <v>11.84</v>
      </c>
    </row>
    <row r="2319" spans="1:2" ht="15" customHeight="1" x14ac:dyDescent="0.25">
      <c r="A2319">
        <v>5</v>
      </c>
      <c r="B2319">
        <v>26.83</v>
      </c>
    </row>
    <row r="2320" spans="1:2" ht="15" customHeight="1" x14ac:dyDescent="0.25">
      <c r="A2320">
        <v>2</v>
      </c>
      <c r="B2320">
        <v>8.8000000000000007</v>
      </c>
    </row>
    <row r="2321" spans="1:2" ht="15" customHeight="1" x14ac:dyDescent="0.25">
      <c r="A2321">
        <v>3</v>
      </c>
      <c r="B2321">
        <v>2.57</v>
      </c>
    </row>
    <row r="2322" spans="1:2" ht="15" customHeight="1" x14ac:dyDescent="0.25">
      <c r="A2322">
        <v>3</v>
      </c>
      <c r="B2322">
        <v>5.29</v>
      </c>
    </row>
    <row r="2323" spans="1:2" ht="15" customHeight="1" x14ac:dyDescent="0.25">
      <c r="A2323">
        <v>5</v>
      </c>
      <c r="B2323">
        <v>3.84</v>
      </c>
    </row>
    <row r="2324" spans="1:2" ht="15" customHeight="1" x14ac:dyDescent="0.25">
      <c r="A2324">
        <v>4</v>
      </c>
      <c r="B2324">
        <v>3.07</v>
      </c>
    </row>
    <row r="2325" spans="1:2" ht="15" customHeight="1" x14ac:dyDescent="0.25">
      <c r="A2325">
        <v>3</v>
      </c>
      <c r="B2325">
        <v>16.77</v>
      </c>
    </row>
    <row r="2326" spans="1:2" ht="15" customHeight="1" x14ac:dyDescent="0.25">
      <c r="A2326">
        <v>5</v>
      </c>
      <c r="B2326">
        <v>12.96</v>
      </c>
    </row>
    <row r="2327" spans="1:2" ht="15" customHeight="1" x14ac:dyDescent="0.25">
      <c r="A2327">
        <v>5</v>
      </c>
      <c r="B2327">
        <v>25.43</v>
      </c>
    </row>
    <row r="2328" spans="1:2" ht="15" customHeight="1" x14ac:dyDescent="0.25">
      <c r="A2328">
        <v>3</v>
      </c>
      <c r="B2328">
        <v>13.69</v>
      </c>
    </row>
    <row r="2329" spans="1:2" ht="15" customHeight="1" x14ac:dyDescent="0.25">
      <c r="A2329">
        <v>3</v>
      </c>
      <c r="B2329">
        <v>7.92</v>
      </c>
    </row>
    <row r="2330" spans="1:2" ht="15" customHeight="1" x14ac:dyDescent="0.25">
      <c r="A2330">
        <v>4</v>
      </c>
      <c r="B2330">
        <v>35.67</v>
      </c>
    </row>
    <row r="2331" spans="1:2" ht="15" customHeight="1" x14ac:dyDescent="0.25">
      <c r="A2331">
        <v>5</v>
      </c>
      <c r="B2331">
        <v>15.57</v>
      </c>
    </row>
    <row r="2332" spans="1:2" ht="15" customHeight="1" x14ac:dyDescent="0.25">
      <c r="A2332">
        <v>4</v>
      </c>
      <c r="B2332">
        <v>30.16</v>
      </c>
    </row>
    <row r="2333" spans="1:2" ht="15" customHeight="1" x14ac:dyDescent="0.25">
      <c r="A2333">
        <v>3</v>
      </c>
      <c r="B2333">
        <v>27.64</v>
      </c>
    </row>
    <row r="2334" spans="1:2" ht="15" customHeight="1" x14ac:dyDescent="0.25">
      <c r="A2334">
        <v>3</v>
      </c>
      <c r="B2334">
        <v>2.77</v>
      </c>
    </row>
    <row r="2335" spans="1:2" ht="15" customHeight="1" x14ac:dyDescent="0.25">
      <c r="A2335">
        <v>3</v>
      </c>
      <c r="B2335">
        <v>2.74</v>
      </c>
    </row>
    <row r="2336" spans="1:2" ht="15" customHeight="1" x14ac:dyDescent="0.25">
      <c r="A2336">
        <v>4</v>
      </c>
      <c r="B2336">
        <v>13.1</v>
      </c>
    </row>
    <row r="2337" spans="1:2" ht="15" customHeight="1" x14ac:dyDescent="0.25">
      <c r="A2337">
        <v>4</v>
      </c>
      <c r="B2337">
        <v>2.85</v>
      </c>
    </row>
    <row r="2338" spans="1:2" ht="15" customHeight="1" x14ac:dyDescent="0.25">
      <c r="A2338">
        <v>4</v>
      </c>
      <c r="B2338">
        <v>11.49</v>
      </c>
    </row>
    <row r="2339" spans="1:2" ht="15" customHeight="1" x14ac:dyDescent="0.25">
      <c r="A2339">
        <v>4</v>
      </c>
      <c r="B2339">
        <v>22.26</v>
      </c>
    </row>
    <row r="2340" spans="1:2" ht="15" customHeight="1" x14ac:dyDescent="0.25">
      <c r="A2340">
        <v>6</v>
      </c>
      <c r="B2340">
        <v>41.04</v>
      </c>
    </row>
    <row r="2341" spans="1:2" ht="15" customHeight="1" x14ac:dyDescent="0.25">
      <c r="A2341">
        <v>4</v>
      </c>
      <c r="B2341">
        <v>20.59</v>
      </c>
    </row>
    <row r="2342" spans="1:2" ht="15" customHeight="1" x14ac:dyDescent="0.25">
      <c r="A2342">
        <v>6</v>
      </c>
      <c r="B2342">
        <v>15.48</v>
      </c>
    </row>
    <row r="2343" spans="1:2" ht="15" customHeight="1" x14ac:dyDescent="0.25">
      <c r="A2343">
        <v>2</v>
      </c>
      <c r="B2343">
        <v>7.75</v>
      </c>
    </row>
    <row r="2344" spans="1:2" ht="15" customHeight="1" x14ac:dyDescent="0.25">
      <c r="A2344">
        <v>5</v>
      </c>
      <c r="B2344">
        <v>2.23</v>
      </c>
    </row>
    <row r="2345" spans="1:2" ht="15" customHeight="1" x14ac:dyDescent="0.25">
      <c r="A2345">
        <v>3</v>
      </c>
      <c r="B2345">
        <v>6.1</v>
      </c>
    </row>
    <row r="2346" spans="1:2" ht="15" customHeight="1" x14ac:dyDescent="0.25">
      <c r="A2346">
        <v>5</v>
      </c>
      <c r="B2346">
        <v>7.26</v>
      </c>
    </row>
    <row r="2347" spans="1:2" ht="15" customHeight="1" x14ac:dyDescent="0.25">
      <c r="A2347">
        <v>2</v>
      </c>
      <c r="B2347">
        <v>13.35</v>
      </c>
    </row>
    <row r="2348" spans="1:2" ht="15" customHeight="1" x14ac:dyDescent="0.25">
      <c r="A2348">
        <v>3</v>
      </c>
      <c r="B2348">
        <v>4.45</v>
      </c>
    </row>
    <row r="2349" spans="1:2" ht="15" customHeight="1" x14ac:dyDescent="0.25">
      <c r="A2349">
        <v>3</v>
      </c>
      <c r="B2349">
        <v>31.02</v>
      </c>
    </row>
    <row r="2350" spans="1:2" ht="15" customHeight="1" x14ac:dyDescent="0.25">
      <c r="A2350">
        <v>5</v>
      </c>
      <c r="B2350">
        <v>11.04</v>
      </c>
    </row>
    <row r="2351" spans="1:2" ht="15" customHeight="1" x14ac:dyDescent="0.25">
      <c r="A2351">
        <v>2</v>
      </c>
      <c r="B2351">
        <v>3.36</v>
      </c>
    </row>
    <row r="2352" spans="1:2" ht="15" customHeight="1" x14ac:dyDescent="0.25">
      <c r="A2352">
        <v>3</v>
      </c>
      <c r="B2352">
        <v>3.51</v>
      </c>
    </row>
    <row r="2353" spans="1:2" ht="15" customHeight="1" x14ac:dyDescent="0.25">
      <c r="A2353">
        <v>5</v>
      </c>
      <c r="B2353">
        <v>18.14</v>
      </c>
    </row>
    <row r="2354" spans="1:2" ht="15" customHeight="1" x14ac:dyDescent="0.25">
      <c r="A2354">
        <v>4</v>
      </c>
      <c r="B2354">
        <v>6.94</v>
      </c>
    </row>
    <row r="2355" spans="1:2" ht="15" customHeight="1" x14ac:dyDescent="0.25">
      <c r="A2355">
        <v>2</v>
      </c>
      <c r="B2355">
        <v>9.11</v>
      </c>
    </row>
    <row r="2356" spans="1:2" ht="15" customHeight="1" x14ac:dyDescent="0.25">
      <c r="A2356">
        <v>2</v>
      </c>
      <c r="B2356">
        <v>6.86</v>
      </c>
    </row>
    <row r="2357" spans="1:2" ht="15" customHeight="1" x14ac:dyDescent="0.25">
      <c r="A2357">
        <v>3</v>
      </c>
      <c r="B2357">
        <v>4.75</v>
      </c>
    </row>
    <row r="2358" spans="1:2" ht="15" customHeight="1" x14ac:dyDescent="0.25">
      <c r="A2358">
        <v>2</v>
      </c>
      <c r="B2358">
        <v>12.8</v>
      </c>
    </row>
    <row r="2359" spans="1:2" ht="15" customHeight="1" x14ac:dyDescent="0.25">
      <c r="A2359">
        <v>4</v>
      </c>
      <c r="B2359">
        <v>7.02</v>
      </c>
    </row>
    <row r="2360" spans="1:2" ht="15" customHeight="1" x14ac:dyDescent="0.25">
      <c r="A2360">
        <v>3</v>
      </c>
      <c r="B2360">
        <v>8.83</v>
      </c>
    </row>
    <row r="2361" spans="1:2" ht="15" customHeight="1" x14ac:dyDescent="0.25">
      <c r="A2361">
        <v>6</v>
      </c>
      <c r="B2361">
        <v>6.56</v>
      </c>
    </row>
    <row r="2362" spans="1:2" ht="15" customHeight="1" x14ac:dyDescent="0.25">
      <c r="A2362">
        <v>7</v>
      </c>
      <c r="B2362">
        <v>11.76</v>
      </c>
    </row>
    <row r="2363" spans="1:2" ht="15" customHeight="1" x14ac:dyDescent="0.25">
      <c r="A2363">
        <v>5</v>
      </c>
      <c r="B2363">
        <v>8.3699999999999992</v>
      </c>
    </row>
    <row r="2364" spans="1:2" ht="15" customHeight="1" x14ac:dyDescent="0.25">
      <c r="A2364">
        <v>5</v>
      </c>
      <c r="B2364">
        <v>7.62</v>
      </c>
    </row>
    <row r="2365" spans="1:2" ht="15" customHeight="1" x14ac:dyDescent="0.25">
      <c r="A2365">
        <v>6</v>
      </c>
      <c r="B2365">
        <v>24.82</v>
      </c>
    </row>
    <row r="2366" spans="1:2" ht="15" customHeight="1" x14ac:dyDescent="0.25">
      <c r="A2366">
        <v>7</v>
      </c>
      <c r="B2366">
        <v>25.7</v>
      </c>
    </row>
    <row r="2367" spans="1:2" ht="15" customHeight="1" x14ac:dyDescent="0.25">
      <c r="A2367">
        <v>7</v>
      </c>
      <c r="B2367">
        <v>21.2</v>
      </c>
    </row>
    <row r="2368" spans="1:2" ht="15" customHeight="1" x14ac:dyDescent="0.25">
      <c r="A2368">
        <v>5</v>
      </c>
      <c r="B2368">
        <v>4.6100000000000003</v>
      </c>
    </row>
    <row r="2369" spans="1:2" ht="15" customHeight="1" x14ac:dyDescent="0.25">
      <c r="A2369">
        <v>4</v>
      </c>
      <c r="B2369">
        <v>7.03</v>
      </c>
    </row>
    <row r="2370" spans="1:2" ht="15" customHeight="1" x14ac:dyDescent="0.25">
      <c r="A2370">
        <v>4</v>
      </c>
      <c r="B2370">
        <v>6.72</v>
      </c>
    </row>
    <row r="2371" spans="1:2" ht="15" customHeight="1" x14ac:dyDescent="0.25">
      <c r="A2371">
        <v>4</v>
      </c>
      <c r="B2371">
        <v>6.23</v>
      </c>
    </row>
    <row r="2372" spans="1:2" ht="15" customHeight="1" x14ac:dyDescent="0.25">
      <c r="A2372">
        <v>6</v>
      </c>
      <c r="B2372">
        <v>15.37</v>
      </c>
    </row>
    <row r="2373" spans="1:2" ht="15" customHeight="1" x14ac:dyDescent="0.25">
      <c r="A2373">
        <v>5</v>
      </c>
      <c r="B2373">
        <v>2.54</v>
      </c>
    </row>
    <row r="2374" spans="1:2" ht="15" customHeight="1" x14ac:dyDescent="0.25">
      <c r="A2374">
        <v>4</v>
      </c>
      <c r="B2374">
        <v>6.39</v>
      </c>
    </row>
    <row r="2375" spans="1:2" ht="15" customHeight="1" x14ac:dyDescent="0.25">
      <c r="A2375">
        <v>3</v>
      </c>
      <c r="B2375">
        <v>12.32</v>
      </c>
    </row>
    <row r="2376" spans="1:2" ht="15" customHeight="1" x14ac:dyDescent="0.25">
      <c r="A2376">
        <v>5</v>
      </c>
      <c r="B2376">
        <v>12.38</v>
      </c>
    </row>
    <row r="2377" spans="1:2" ht="15" customHeight="1" x14ac:dyDescent="0.25">
      <c r="A2377">
        <v>6</v>
      </c>
      <c r="B2377">
        <v>15.1</v>
      </c>
    </row>
    <row r="2378" spans="1:2" ht="15" customHeight="1" x14ac:dyDescent="0.25">
      <c r="A2378">
        <v>5</v>
      </c>
      <c r="B2378">
        <v>7.13</v>
      </c>
    </row>
    <row r="2379" spans="1:2" ht="15" customHeight="1" x14ac:dyDescent="0.25">
      <c r="A2379">
        <v>3</v>
      </c>
      <c r="B2379">
        <v>5.95</v>
      </c>
    </row>
    <row r="2380" spans="1:2" ht="15" customHeight="1" x14ac:dyDescent="0.25">
      <c r="A2380">
        <v>5</v>
      </c>
      <c r="B2380">
        <v>9.24</v>
      </c>
    </row>
    <row r="2381" spans="1:2" ht="15" customHeight="1" x14ac:dyDescent="0.25">
      <c r="A2381">
        <v>4</v>
      </c>
      <c r="B2381">
        <v>9.25</v>
      </c>
    </row>
    <row r="2382" spans="1:2" ht="15" customHeight="1" x14ac:dyDescent="0.25">
      <c r="A2382">
        <v>3</v>
      </c>
      <c r="B2382">
        <v>13.13</v>
      </c>
    </row>
    <row r="2383" spans="1:2" ht="15" customHeight="1" x14ac:dyDescent="0.25">
      <c r="A2383">
        <v>5</v>
      </c>
      <c r="B2383">
        <v>16.07</v>
      </c>
    </row>
    <row r="2384" spans="1:2" ht="15" customHeight="1" x14ac:dyDescent="0.25">
      <c r="A2384">
        <v>4</v>
      </c>
      <c r="B2384">
        <v>6.72</v>
      </c>
    </row>
    <row r="2385" spans="1:2" ht="15" customHeight="1" x14ac:dyDescent="0.25">
      <c r="A2385">
        <v>5</v>
      </c>
      <c r="B2385">
        <v>15.98</v>
      </c>
    </row>
    <row r="2386" spans="1:2" ht="15" customHeight="1" x14ac:dyDescent="0.25">
      <c r="A2386">
        <v>4</v>
      </c>
      <c r="B2386">
        <v>11.09</v>
      </c>
    </row>
    <row r="2387" spans="1:2" ht="15" customHeight="1" x14ac:dyDescent="0.25">
      <c r="A2387">
        <v>5</v>
      </c>
      <c r="B2387">
        <v>20.420000000000002</v>
      </c>
    </row>
    <row r="2388" spans="1:2" ht="15" customHeight="1" x14ac:dyDescent="0.25">
      <c r="A2388">
        <v>4</v>
      </c>
      <c r="B2388">
        <v>3.36</v>
      </c>
    </row>
    <row r="2389" spans="1:2" ht="15" customHeight="1" x14ac:dyDescent="0.25">
      <c r="A2389">
        <v>6</v>
      </c>
      <c r="B2389">
        <v>11.59</v>
      </c>
    </row>
    <row r="2390" spans="1:2" ht="15" customHeight="1" x14ac:dyDescent="0.25">
      <c r="A2390">
        <v>4</v>
      </c>
      <c r="B2390">
        <v>19.920000000000002</v>
      </c>
    </row>
    <row r="2391" spans="1:2" ht="15" customHeight="1" x14ac:dyDescent="0.25">
      <c r="A2391">
        <v>5</v>
      </c>
      <c r="B2391">
        <v>10.08</v>
      </c>
    </row>
    <row r="2392" spans="1:2" ht="15" customHeight="1" x14ac:dyDescent="0.25">
      <c r="A2392">
        <v>4</v>
      </c>
      <c r="B2392">
        <v>13.93</v>
      </c>
    </row>
    <row r="2393" spans="1:2" ht="15" customHeight="1" x14ac:dyDescent="0.25">
      <c r="A2393">
        <v>5</v>
      </c>
      <c r="B2393">
        <v>13.01</v>
      </c>
    </row>
    <row r="2394" spans="1:2" ht="15" customHeight="1" x14ac:dyDescent="0.25">
      <c r="A2394">
        <v>4</v>
      </c>
      <c r="B2394">
        <v>18.72</v>
      </c>
    </row>
    <row r="2395" spans="1:2" ht="15" customHeight="1" x14ac:dyDescent="0.25">
      <c r="A2395">
        <v>4</v>
      </c>
      <c r="B2395">
        <v>17.73</v>
      </c>
    </row>
    <row r="2396" spans="1:2" ht="15" customHeight="1" x14ac:dyDescent="0.25">
      <c r="A2396">
        <v>4</v>
      </c>
      <c r="B2396">
        <v>25.53</v>
      </c>
    </row>
    <row r="2397" spans="1:2" ht="15" customHeight="1" x14ac:dyDescent="0.25">
      <c r="A2397">
        <v>1</v>
      </c>
      <c r="B2397">
        <v>8.49</v>
      </c>
    </row>
    <row r="2398" spans="1:2" ht="15" customHeight="1" x14ac:dyDescent="0.25">
      <c r="A2398">
        <v>3</v>
      </c>
      <c r="B2398">
        <v>22.36</v>
      </c>
    </row>
    <row r="2399" spans="1:2" ht="15" customHeight="1" x14ac:dyDescent="0.25">
      <c r="A2399">
        <v>4</v>
      </c>
      <c r="B2399">
        <v>22.15</v>
      </c>
    </row>
    <row r="2400" spans="1:2" ht="15" customHeight="1" x14ac:dyDescent="0.25">
      <c r="A2400">
        <v>5</v>
      </c>
      <c r="B2400">
        <v>17.78</v>
      </c>
    </row>
    <row r="2401" spans="1:2" ht="15" customHeight="1" x14ac:dyDescent="0.25">
      <c r="A2401">
        <v>4</v>
      </c>
      <c r="B2401">
        <v>2.74</v>
      </c>
    </row>
    <row r="2402" spans="1:2" ht="15" customHeight="1" x14ac:dyDescent="0.25">
      <c r="A2402">
        <v>3</v>
      </c>
      <c r="B2402">
        <v>11.33</v>
      </c>
    </row>
    <row r="2403" spans="1:2" ht="15" customHeight="1" x14ac:dyDescent="0.25">
      <c r="A2403">
        <v>4</v>
      </c>
      <c r="B2403">
        <v>6.72</v>
      </c>
    </row>
    <row r="2404" spans="1:2" ht="15" customHeight="1" x14ac:dyDescent="0.25">
      <c r="A2404">
        <v>2</v>
      </c>
      <c r="B2404">
        <v>8.73</v>
      </c>
    </row>
    <row r="2405" spans="1:2" ht="15" customHeight="1" x14ac:dyDescent="0.25">
      <c r="A2405">
        <v>3</v>
      </c>
      <c r="B2405">
        <v>9.7200000000000006</v>
      </c>
    </row>
    <row r="2406" spans="1:2" ht="15" customHeight="1" x14ac:dyDescent="0.25">
      <c r="A2406">
        <v>4</v>
      </c>
      <c r="B2406">
        <v>19.11</v>
      </c>
    </row>
    <row r="2407" spans="1:2" ht="15" customHeight="1" x14ac:dyDescent="0.25">
      <c r="A2407">
        <v>4</v>
      </c>
      <c r="B2407">
        <v>12.79</v>
      </c>
    </row>
    <row r="2408" spans="1:2" ht="15" customHeight="1" x14ac:dyDescent="0.25">
      <c r="A2408">
        <v>4</v>
      </c>
      <c r="B2408">
        <v>7.07</v>
      </c>
    </row>
    <row r="2409" spans="1:2" ht="15" customHeight="1" x14ac:dyDescent="0.25">
      <c r="A2409">
        <v>4</v>
      </c>
      <c r="B2409">
        <v>8.64</v>
      </c>
    </row>
    <row r="2410" spans="1:2" ht="15" customHeight="1" x14ac:dyDescent="0.25">
      <c r="A2410">
        <v>5</v>
      </c>
      <c r="B2410">
        <v>21.49</v>
      </c>
    </row>
    <row r="2411" spans="1:2" ht="15" customHeight="1" x14ac:dyDescent="0.25">
      <c r="A2411">
        <v>3</v>
      </c>
      <c r="B2411">
        <v>14.3</v>
      </c>
    </row>
    <row r="2412" spans="1:2" ht="15" customHeight="1" x14ac:dyDescent="0.25">
      <c r="A2412">
        <v>3</v>
      </c>
      <c r="B2412">
        <v>8.42</v>
      </c>
    </row>
    <row r="2413" spans="1:2" ht="15" customHeight="1" x14ac:dyDescent="0.25">
      <c r="A2413">
        <v>3</v>
      </c>
      <c r="B2413">
        <v>9.1999999999999993</v>
      </c>
    </row>
    <row r="2414" spans="1:2" ht="15" customHeight="1" x14ac:dyDescent="0.25">
      <c r="A2414">
        <v>3</v>
      </c>
      <c r="B2414">
        <v>1.88</v>
      </c>
    </row>
    <row r="2415" spans="1:2" ht="15" customHeight="1" x14ac:dyDescent="0.25">
      <c r="A2415">
        <v>3</v>
      </c>
      <c r="B2415">
        <v>16.170000000000002</v>
      </c>
    </row>
    <row r="2416" spans="1:2" ht="15" customHeight="1" x14ac:dyDescent="0.25">
      <c r="A2416">
        <v>5</v>
      </c>
      <c r="B2416">
        <v>5.04</v>
      </c>
    </row>
    <row r="2417" spans="1:2" ht="15" customHeight="1" x14ac:dyDescent="0.25">
      <c r="A2417">
        <v>6</v>
      </c>
      <c r="B2417">
        <v>10.6</v>
      </c>
    </row>
    <row r="2418" spans="1:2" ht="15" customHeight="1" x14ac:dyDescent="0.25">
      <c r="A2418">
        <v>6</v>
      </c>
      <c r="B2418">
        <v>34.6</v>
      </c>
    </row>
    <row r="2419" spans="1:2" ht="15" customHeight="1" x14ac:dyDescent="0.25">
      <c r="A2419">
        <v>3</v>
      </c>
      <c r="B2419">
        <v>10.61</v>
      </c>
    </row>
    <row r="2420" spans="1:2" ht="15" customHeight="1" x14ac:dyDescent="0.25">
      <c r="A2420">
        <v>5</v>
      </c>
      <c r="B2420">
        <v>3.66</v>
      </c>
    </row>
    <row r="2421" spans="1:2" ht="15" customHeight="1" x14ac:dyDescent="0.25">
      <c r="A2421">
        <v>5</v>
      </c>
      <c r="B2421">
        <v>3.14</v>
      </c>
    </row>
    <row r="2422" spans="1:2" ht="15" customHeight="1" x14ac:dyDescent="0.25">
      <c r="A2422">
        <v>4</v>
      </c>
      <c r="B2422">
        <v>6.8</v>
      </c>
    </row>
    <row r="2423" spans="1:2" ht="15" customHeight="1" x14ac:dyDescent="0.25">
      <c r="A2423">
        <v>4</v>
      </c>
      <c r="B2423">
        <v>20.58</v>
      </c>
    </row>
    <row r="2424" spans="1:2" ht="15" customHeight="1" x14ac:dyDescent="0.25">
      <c r="A2424">
        <v>4</v>
      </c>
      <c r="B2424">
        <v>5.16</v>
      </c>
    </row>
    <row r="2425" spans="1:2" ht="15" customHeight="1" x14ac:dyDescent="0.25">
      <c r="A2425">
        <v>4</v>
      </c>
      <c r="B2425">
        <v>5.86</v>
      </c>
    </row>
    <row r="2426" spans="1:2" ht="15" customHeight="1" x14ac:dyDescent="0.25">
      <c r="A2426">
        <v>4</v>
      </c>
      <c r="B2426">
        <v>13.02</v>
      </c>
    </row>
    <row r="2427" spans="1:2" ht="15" customHeight="1" x14ac:dyDescent="0.25">
      <c r="A2427">
        <v>6</v>
      </c>
      <c r="B2427">
        <v>16.239999999999998</v>
      </c>
    </row>
    <row r="2428" spans="1:2" ht="15" customHeight="1" x14ac:dyDescent="0.25">
      <c r="A2428">
        <v>4</v>
      </c>
      <c r="B2428">
        <v>14.52</v>
      </c>
    </row>
    <row r="2429" spans="1:2" ht="15" customHeight="1" x14ac:dyDescent="0.25">
      <c r="A2429">
        <v>5</v>
      </c>
      <c r="B2429">
        <v>11.62</v>
      </c>
    </row>
    <row r="2430" spans="1:2" ht="15" customHeight="1" x14ac:dyDescent="0.25">
      <c r="A2430">
        <v>5</v>
      </c>
      <c r="B2430">
        <v>12.03</v>
      </c>
    </row>
    <row r="2431" spans="1:2" ht="15" customHeight="1" x14ac:dyDescent="0.25">
      <c r="A2431">
        <v>4</v>
      </c>
      <c r="B2431">
        <v>12.14</v>
      </c>
    </row>
    <row r="2432" spans="1:2" ht="15" customHeight="1" x14ac:dyDescent="0.25">
      <c r="A2432">
        <v>4</v>
      </c>
      <c r="B2432">
        <v>4.54</v>
      </c>
    </row>
    <row r="2433" spans="1:2" ht="15" customHeight="1" x14ac:dyDescent="0.25">
      <c r="A2433">
        <v>5</v>
      </c>
      <c r="B2433">
        <v>3.44</v>
      </c>
    </row>
    <row r="2434" spans="1:2" ht="15" customHeight="1" x14ac:dyDescent="0.25">
      <c r="A2434">
        <v>4</v>
      </c>
      <c r="B2434">
        <v>13.57</v>
      </c>
    </row>
    <row r="2435" spans="1:2" ht="15" customHeight="1" x14ac:dyDescent="0.25">
      <c r="A2435">
        <v>2</v>
      </c>
      <c r="B2435">
        <v>15.46</v>
      </c>
    </row>
    <row r="2436" spans="1:2" ht="15" customHeight="1" x14ac:dyDescent="0.25">
      <c r="A2436">
        <v>6</v>
      </c>
      <c r="B2436">
        <v>16.46</v>
      </c>
    </row>
    <row r="2437" spans="1:2" ht="15" customHeight="1" x14ac:dyDescent="0.25">
      <c r="A2437">
        <v>5</v>
      </c>
      <c r="B2437">
        <v>17.66</v>
      </c>
    </row>
    <row r="2438" spans="1:2" ht="15" customHeight="1" x14ac:dyDescent="0.25">
      <c r="A2438">
        <v>4</v>
      </c>
      <c r="B2438">
        <v>18.309999999999999</v>
      </c>
    </row>
    <row r="2439" spans="1:2" ht="15" customHeight="1" x14ac:dyDescent="0.25">
      <c r="A2439">
        <v>6</v>
      </c>
      <c r="B2439">
        <v>17.71</v>
      </c>
    </row>
    <row r="2440" spans="1:2" ht="15" customHeight="1" x14ac:dyDescent="0.25">
      <c r="A2440">
        <v>4</v>
      </c>
      <c r="B2440">
        <v>12.69</v>
      </c>
    </row>
    <row r="2441" spans="1:2" ht="15" customHeight="1" x14ac:dyDescent="0.25">
      <c r="A2441">
        <v>2</v>
      </c>
      <c r="B2441">
        <v>6.94</v>
      </c>
    </row>
    <row r="2442" spans="1:2" ht="15" customHeight="1" x14ac:dyDescent="0.25">
      <c r="A2442">
        <v>4</v>
      </c>
      <c r="B2442">
        <v>7.36</v>
      </c>
    </row>
    <row r="2443" spans="1:2" ht="15" customHeight="1" x14ac:dyDescent="0.25">
      <c r="A2443">
        <v>3</v>
      </c>
      <c r="B2443">
        <v>10.69</v>
      </c>
    </row>
    <row r="2444" spans="1:2" ht="15" customHeight="1" x14ac:dyDescent="0.25">
      <c r="A2444">
        <v>5</v>
      </c>
      <c r="B2444">
        <v>4.84</v>
      </c>
    </row>
    <row r="2445" spans="1:2" ht="15" customHeight="1" x14ac:dyDescent="0.25">
      <c r="A2445">
        <v>5</v>
      </c>
      <c r="B2445">
        <v>11.81</v>
      </c>
    </row>
    <row r="2446" spans="1:2" ht="15" customHeight="1" x14ac:dyDescent="0.25">
      <c r="A2446">
        <v>3</v>
      </c>
      <c r="B2446">
        <v>6.01</v>
      </c>
    </row>
    <row r="2447" spans="1:2" ht="15" customHeight="1" x14ac:dyDescent="0.25">
      <c r="A2447">
        <v>5</v>
      </c>
      <c r="B2447">
        <v>5.26</v>
      </c>
    </row>
    <row r="2448" spans="1:2" ht="15" customHeight="1" x14ac:dyDescent="0.25">
      <c r="A2448">
        <v>4</v>
      </c>
      <c r="B2448">
        <v>15.96</v>
      </c>
    </row>
    <row r="2449" spans="1:2" ht="15" customHeight="1" x14ac:dyDescent="0.25">
      <c r="A2449">
        <v>5</v>
      </c>
      <c r="B2449">
        <v>3.82</v>
      </c>
    </row>
    <row r="2450" spans="1:2" ht="15" customHeight="1" x14ac:dyDescent="0.25">
      <c r="A2450">
        <v>3</v>
      </c>
      <c r="B2450">
        <v>1.76</v>
      </c>
    </row>
    <row r="2451" spans="1:2" ht="15" customHeight="1" x14ac:dyDescent="0.25">
      <c r="A2451">
        <v>3</v>
      </c>
      <c r="B2451">
        <v>15.18</v>
      </c>
    </row>
    <row r="2452" spans="1:2" ht="15" customHeight="1" x14ac:dyDescent="0.25">
      <c r="A2452">
        <v>4</v>
      </c>
      <c r="B2452">
        <v>5.35</v>
      </c>
    </row>
    <row r="2453" spans="1:2" ht="15" customHeight="1" x14ac:dyDescent="0.25">
      <c r="A2453">
        <v>5</v>
      </c>
      <c r="B2453">
        <v>2.57</v>
      </c>
    </row>
    <row r="2454" spans="1:2" ht="15" customHeight="1" x14ac:dyDescent="0.25">
      <c r="A2454">
        <v>4</v>
      </c>
      <c r="B2454">
        <v>4.16</v>
      </c>
    </row>
    <row r="2455" spans="1:2" ht="15" customHeight="1" x14ac:dyDescent="0.25">
      <c r="A2455">
        <v>5</v>
      </c>
      <c r="B2455">
        <v>11.96</v>
      </c>
    </row>
    <row r="2456" spans="1:2" ht="15" customHeight="1" x14ac:dyDescent="0.25">
      <c r="A2456">
        <v>2</v>
      </c>
      <c r="B2456">
        <v>4.34</v>
      </c>
    </row>
    <row r="2457" spans="1:2" ht="15" customHeight="1" x14ac:dyDescent="0.25">
      <c r="A2457">
        <v>4</v>
      </c>
      <c r="B2457">
        <v>8.19</v>
      </c>
    </row>
    <row r="2458" spans="1:2" ht="15" customHeight="1" x14ac:dyDescent="0.25">
      <c r="A2458">
        <v>6</v>
      </c>
      <c r="B2458">
        <v>2.68</v>
      </c>
    </row>
    <row r="2459" spans="1:2" ht="15" customHeight="1" x14ac:dyDescent="0.25">
      <c r="A2459">
        <v>2</v>
      </c>
      <c r="B2459">
        <v>2.1800000000000002</v>
      </c>
    </row>
    <row r="2460" spans="1:2" ht="15" customHeight="1" x14ac:dyDescent="0.25">
      <c r="A2460">
        <v>4</v>
      </c>
      <c r="B2460">
        <v>15.96</v>
      </c>
    </row>
    <row r="2461" spans="1:2" ht="15" customHeight="1" x14ac:dyDescent="0.25">
      <c r="A2461">
        <v>4</v>
      </c>
      <c r="B2461">
        <v>11.34</v>
      </c>
    </row>
    <row r="2462" spans="1:2" ht="15" customHeight="1" x14ac:dyDescent="0.25">
      <c r="A2462">
        <v>3</v>
      </c>
      <c r="B2462">
        <v>2.69</v>
      </c>
    </row>
    <row r="2463" spans="1:2" ht="15" customHeight="1" x14ac:dyDescent="0.25">
      <c r="A2463">
        <v>5</v>
      </c>
      <c r="B2463">
        <v>34.409999999999997</v>
      </c>
    </row>
    <row r="2464" spans="1:2" ht="15" customHeight="1" x14ac:dyDescent="0.25">
      <c r="A2464">
        <v>5</v>
      </c>
      <c r="B2464">
        <v>19.149999999999999</v>
      </c>
    </row>
    <row r="2465" spans="1:2" ht="15" customHeight="1" x14ac:dyDescent="0.25">
      <c r="A2465">
        <v>5</v>
      </c>
      <c r="B2465">
        <v>13.06</v>
      </c>
    </row>
    <row r="2466" spans="1:2" ht="15" customHeight="1" x14ac:dyDescent="0.25">
      <c r="A2466">
        <v>5</v>
      </c>
      <c r="B2466">
        <v>20.41</v>
      </c>
    </row>
    <row r="2467" spans="1:2" ht="15" customHeight="1" x14ac:dyDescent="0.25">
      <c r="A2467">
        <v>5</v>
      </c>
      <c r="B2467">
        <v>25.38</v>
      </c>
    </row>
    <row r="2468" spans="1:2" ht="15" customHeight="1" x14ac:dyDescent="0.25">
      <c r="A2468">
        <v>4</v>
      </c>
      <c r="B2468">
        <v>4.99</v>
      </c>
    </row>
    <row r="2469" spans="1:2" ht="15" customHeight="1" x14ac:dyDescent="0.25">
      <c r="A2469">
        <v>1</v>
      </c>
      <c r="B2469">
        <v>2.67</v>
      </c>
    </row>
    <row r="2470" spans="1:2" ht="15" customHeight="1" x14ac:dyDescent="0.25">
      <c r="A2470">
        <v>5</v>
      </c>
      <c r="B2470">
        <v>18.93</v>
      </c>
    </row>
    <row r="2471" spans="1:2" ht="15" customHeight="1" x14ac:dyDescent="0.25">
      <c r="A2471">
        <v>5</v>
      </c>
      <c r="B2471">
        <v>15.11</v>
      </c>
    </row>
    <row r="2472" spans="1:2" ht="15" customHeight="1" x14ac:dyDescent="0.25">
      <c r="A2472">
        <v>4</v>
      </c>
      <c r="B2472">
        <v>14.96</v>
      </c>
    </row>
    <row r="2473" spans="1:2" ht="15" customHeight="1" x14ac:dyDescent="0.25">
      <c r="A2473">
        <v>4</v>
      </c>
      <c r="B2473">
        <v>8.3800000000000008</v>
      </c>
    </row>
    <row r="2474" spans="1:2" ht="15" customHeight="1" x14ac:dyDescent="0.25">
      <c r="A2474">
        <v>1</v>
      </c>
      <c r="B2474">
        <v>3.98</v>
      </c>
    </row>
    <row r="2475" spans="1:2" ht="15" customHeight="1" x14ac:dyDescent="0.25">
      <c r="A2475">
        <v>3</v>
      </c>
      <c r="B2475">
        <v>4.05</v>
      </c>
    </row>
    <row r="2476" spans="1:2" ht="15" customHeight="1" x14ac:dyDescent="0.25">
      <c r="A2476">
        <v>3</v>
      </c>
      <c r="B2476">
        <v>6.55</v>
      </c>
    </row>
    <row r="2477" spans="1:2" ht="15" customHeight="1" x14ac:dyDescent="0.25">
      <c r="A2477">
        <v>4</v>
      </c>
      <c r="B2477">
        <v>7.13</v>
      </c>
    </row>
    <row r="2478" spans="1:2" ht="15" customHeight="1" x14ac:dyDescent="0.25">
      <c r="A2478">
        <v>4</v>
      </c>
      <c r="B2478">
        <v>4.5599999999999996</v>
      </c>
    </row>
    <row r="2479" spans="1:2" ht="15" customHeight="1" x14ac:dyDescent="0.25">
      <c r="A2479">
        <v>4</v>
      </c>
      <c r="B2479">
        <v>13.23</v>
      </c>
    </row>
    <row r="2480" spans="1:2" ht="15" customHeight="1" x14ac:dyDescent="0.25">
      <c r="A2480">
        <v>4</v>
      </c>
      <c r="B2480">
        <v>9.86</v>
      </c>
    </row>
    <row r="2481" spans="1:2" ht="15" customHeight="1" x14ac:dyDescent="0.25">
      <c r="A2481">
        <v>6</v>
      </c>
      <c r="B2481">
        <v>27.32</v>
      </c>
    </row>
    <row r="2482" spans="1:2" ht="15" customHeight="1" x14ac:dyDescent="0.25">
      <c r="A2482">
        <v>4</v>
      </c>
      <c r="B2482">
        <v>17.64</v>
      </c>
    </row>
    <row r="2483" spans="1:2" ht="15" customHeight="1" x14ac:dyDescent="0.25">
      <c r="A2483">
        <v>3</v>
      </c>
      <c r="B2483">
        <v>9.7200000000000006</v>
      </c>
    </row>
    <row r="2484" spans="1:2" ht="15" customHeight="1" x14ac:dyDescent="0.25">
      <c r="A2484">
        <v>4</v>
      </c>
      <c r="B2484">
        <v>23.32</v>
      </c>
    </row>
    <row r="2485" spans="1:2" ht="15" customHeight="1" x14ac:dyDescent="0.25">
      <c r="A2485">
        <v>1</v>
      </c>
      <c r="B2485">
        <v>0.53</v>
      </c>
    </row>
    <row r="2486" spans="1:2" ht="15" customHeight="1" x14ac:dyDescent="0.25">
      <c r="A2486">
        <v>4</v>
      </c>
      <c r="B2486">
        <v>7.34</v>
      </c>
    </row>
    <row r="2487" spans="1:2" ht="15" customHeight="1" x14ac:dyDescent="0.25">
      <c r="A2487">
        <v>3</v>
      </c>
      <c r="B2487">
        <v>3.24</v>
      </c>
    </row>
    <row r="2488" spans="1:2" ht="15" customHeight="1" x14ac:dyDescent="0.25">
      <c r="A2488">
        <v>4</v>
      </c>
      <c r="B2488">
        <v>9.51</v>
      </c>
    </row>
    <row r="2489" spans="1:2" ht="15" customHeight="1" x14ac:dyDescent="0.25">
      <c r="A2489">
        <v>4</v>
      </c>
      <c r="B2489">
        <v>12.4</v>
      </c>
    </row>
    <row r="2490" spans="1:2" ht="15" customHeight="1" x14ac:dyDescent="0.25">
      <c r="A2490">
        <v>2</v>
      </c>
      <c r="B2490">
        <v>8.58</v>
      </c>
    </row>
    <row r="2491" spans="1:2" ht="15" customHeight="1" x14ac:dyDescent="0.25">
      <c r="A2491">
        <v>2</v>
      </c>
      <c r="B2491">
        <v>19.55</v>
      </c>
    </row>
    <row r="2492" spans="1:2" ht="15" customHeight="1" x14ac:dyDescent="0.25">
      <c r="A2492">
        <v>4</v>
      </c>
      <c r="B2492">
        <v>8.57</v>
      </c>
    </row>
    <row r="2493" spans="1:2" ht="15" customHeight="1" x14ac:dyDescent="0.25">
      <c r="A2493">
        <v>5</v>
      </c>
      <c r="B2493">
        <v>12.79</v>
      </c>
    </row>
    <row r="2494" spans="1:2" ht="15" customHeight="1" x14ac:dyDescent="0.25">
      <c r="A2494">
        <v>3</v>
      </c>
      <c r="B2494">
        <v>5.12</v>
      </c>
    </row>
    <row r="2495" spans="1:2" ht="15" customHeight="1" x14ac:dyDescent="0.25">
      <c r="A2495">
        <v>5</v>
      </c>
      <c r="B2495">
        <v>5.28</v>
      </c>
    </row>
    <row r="2496" spans="1:2" ht="15" customHeight="1" x14ac:dyDescent="0.25">
      <c r="A2496">
        <v>2</v>
      </c>
      <c r="B2496">
        <v>8.33</v>
      </c>
    </row>
    <row r="2497" spans="1:2" ht="15" customHeight="1" x14ac:dyDescent="0.25">
      <c r="A2497">
        <v>3</v>
      </c>
      <c r="B2497">
        <v>8.2100000000000009</v>
      </c>
    </row>
    <row r="2498" spans="1:2" ht="15" customHeight="1" x14ac:dyDescent="0.25">
      <c r="A2498">
        <v>3</v>
      </c>
      <c r="B2498">
        <v>11.7</v>
      </c>
    </row>
    <row r="2499" spans="1:2" ht="15" customHeight="1" x14ac:dyDescent="0.25">
      <c r="A2499">
        <v>2</v>
      </c>
      <c r="B2499">
        <v>18.149999999999999</v>
      </c>
    </row>
    <row r="2500" spans="1:2" ht="15" customHeight="1" x14ac:dyDescent="0.25">
      <c r="A2500">
        <v>5</v>
      </c>
      <c r="B2500">
        <v>17.03</v>
      </c>
    </row>
    <row r="2501" spans="1:2" ht="15" customHeight="1" x14ac:dyDescent="0.25">
      <c r="A2501">
        <v>4</v>
      </c>
      <c r="B2501">
        <v>20.94</v>
      </c>
    </row>
    <row r="2502" spans="1:2" ht="15" customHeight="1" x14ac:dyDescent="0.25">
      <c r="A2502">
        <v>4</v>
      </c>
      <c r="B2502">
        <v>30.72</v>
      </c>
    </row>
    <row r="2503" spans="1:2" ht="15" customHeight="1" x14ac:dyDescent="0.25">
      <c r="A2503">
        <v>4</v>
      </c>
      <c r="B2503">
        <v>11.95</v>
      </c>
    </row>
    <row r="2504" spans="1:2" ht="15" customHeight="1" x14ac:dyDescent="0.25">
      <c r="A2504">
        <v>3</v>
      </c>
      <c r="B2504">
        <v>11.54</v>
      </c>
    </row>
    <row r="2505" spans="1:2" ht="15" customHeight="1" x14ac:dyDescent="0.25">
      <c r="A2505">
        <v>5</v>
      </c>
      <c r="B2505">
        <v>11.79</v>
      </c>
    </row>
    <row r="2506" spans="1:2" ht="15" customHeight="1" x14ac:dyDescent="0.25">
      <c r="A2506">
        <v>3</v>
      </c>
      <c r="B2506">
        <v>5.0199999999999996</v>
      </c>
    </row>
    <row r="2507" spans="1:2" ht="15" customHeight="1" x14ac:dyDescent="0.25">
      <c r="A2507">
        <v>3</v>
      </c>
      <c r="B2507">
        <v>14.8</v>
      </c>
    </row>
    <row r="2508" spans="1:2" ht="15" customHeight="1" x14ac:dyDescent="0.25">
      <c r="A2508">
        <v>4</v>
      </c>
      <c r="B2508">
        <v>3.65</v>
      </c>
    </row>
    <row r="2509" spans="1:2" ht="15" customHeight="1" x14ac:dyDescent="0.25">
      <c r="A2509">
        <v>5</v>
      </c>
      <c r="B2509">
        <v>21.08</v>
      </c>
    </row>
    <row r="2510" spans="1:2" ht="15" customHeight="1" x14ac:dyDescent="0.25">
      <c r="A2510">
        <v>4</v>
      </c>
      <c r="B2510">
        <v>9.3000000000000007</v>
      </c>
    </row>
    <row r="2511" spans="1:2" ht="15" customHeight="1" x14ac:dyDescent="0.25">
      <c r="A2511">
        <v>5</v>
      </c>
      <c r="B2511">
        <v>4.38</v>
      </c>
    </row>
    <row r="2512" spans="1:2" ht="15" customHeight="1" x14ac:dyDescent="0.25">
      <c r="A2512">
        <v>4</v>
      </c>
      <c r="B2512">
        <v>16.68</v>
      </c>
    </row>
    <row r="2513" spans="1:2" ht="15" customHeight="1" x14ac:dyDescent="0.25">
      <c r="A2513">
        <v>6</v>
      </c>
      <c r="B2513">
        <v>7.08</v>
      </c>
    </row>
    <row r="2514" spans="1:2" ht="15" customHeight="1" x14ac:dyDescent="0.25">
      <c r="A2514">
        <v>3</v>
      </c>
      <c r="B2514">
        <v>12.18</v>
      </c>
    </row>
    <row r="2515" spans="1:2" ht="15" customHeight="1" x14ac:dyDescent="0.25">
      <c r="A2515">
        <v>4</v>
      </c>
      <c r="B2515">
        <v>7.6</v>
      </c>
    </row>
    <row r="2516" spans="1:2" ht="15" customHeight="1" x14ac:dyDescent="0.25">
      <c r="A2516">
        <v>5</v>
      </c>
      <c r="B2516">
        <v>3.52</v>
      </c>
    </row>
    <row r="2517" spans="1:2" ht="15" customHeight="1" x14ac:dyDescent="0.25">
      <c r="A2517">
        <v>4</v>
      </c>
      <c r="B2517">
        <v>5.37</v>
      </c>
    </row>
    <row r="2518" spans="1:2" ht="15" customHeight="1" x14ac:dyDescent="0.25">
      <c r="A2518">
        <v>2</v>
      </c>
      <c r="B2518">
        <v>11.22</v>
      </c>
    </row>
    <row r="2519" spans="1:2" ht="15" customHeight="1" x14ac:dyDescent="0.25">
      <c r="A2519">
        <v>4</v>
      </c>
      <c r="B2519">
        <v>19.18</v>
      </c>
    </row>
    <row r="2520" spans="1:2" ht="15" customHeight="1" x14ac:dyDescent="0.25">
      <c r="A2520">
        <v>5</v>
      </c>
      <c r="B2520">
        <v>11.7</v>
      </c>
    </row>
    <row r="2521" spans="1:2" ht="15" customHeight="1" x14ac:dyDescent="0.25">
      <c r="A2521">
        <v>3</v>
      </c>
      <c r="B2521">
        <v>2.2999999999999998</v>
      </c>
    </row>
    <row r="2522" spans="1:2" ht="15" customHeight="1" x14ac:dyDescent="0.25">
      <c r="A2522">
        <v>3</v>
      </c>
      <c r="B2522">
        <v>9.99</v>
      </c>
    </row>
    <row r="2523" spans="1:2" ht="15" customHeight="1" x14ac:dyDescent="0.25">
      <c r="A2523">
        <v>7</v>
      </c>
      <c r="B2523">
        <v>38.18</v>
      </c>
    </row>
    <row r="2524" spans="1:2" ht="15" customHeight="1" x14ac:dyDescent="0.25">
      <c r="A2524">
        <v>3</v>
      </c>
      <c r="B2524">
        <v>3.5</v>
      </c>
    </row>
    <row r="2525" spans="1:2" ht="15" customHeight="1" x14ac:dyDescent="0.25">
      <c r="A2525">
        <v>5</v>
      </c>
      <c r="B2525">
        <v>9.39</v>
      </c>
    </row>
    <row r="2526" spans="1:2" ht="15" customHeight="1" x14ac:dyDescent="0.25">
      <c r="A2526">
        <v>3</v>
      </c>
      <c r="B2526">
        <v>8.2200000000000006</v>
      </c>
    </row>
    <row r="2527" spans="1:2" ht="15" customHeight="1" x14ac:dyDescent="0.25">
      <c r="A2527">
        <v>4</v>
      </c>
      <c r="B2527">
        <v>27.66</v>
      </c>
    </row>
    <row r="2528" spans="1:2" ht="15" customHeight="1" x14ac:dyDescent="0.25">
      <c r="A2528">
        <v>6</v>
      </c>
      <c r="B2528">
        <v>7.12</v>
      </c>
    </row>
    <row r="2529" spans="1:2" ht="15" customHeight="1" x14ac:dyDescent="0.25">
      <c r="A2529">
        <v>3</v>
      </c>
      <c r="B2529">
        <v>2.73</v>
      </c>
    </row>
    <row r="2530" spans="1:2" ht="15" customHeight="1" x14ac:dyDescent="0.25">
      <c r="A2530">
        <v>3</v>
      </c>
      <c r="B2530">
        <v>2.4900000000000002</v>
      </c>
    </row>
    <row r="2531" spans="1:2" ht="15" customHeight="1" x14ac:dyDescent="0.25">
      <c r="A2531">
        <v>4</v>
      </c>
      <c r="B2531">
        <v>11.82</v>
      </c>
    </row>
    <row r="2532" spans="1:2" ht="15" customHeight="1" x14ac:dyDescent="0.25">
      <c r="A2532">
        <v>3</v>
      </c>
      <c r="B2532">
        <v>3.48</v>
      </c>
    </row>
    <row r="2533" spans="1:2" ht="15" customHeight="1" x14ac:dyDescent="0.25">
      <c r="A2533">
        <v>4</v>
      </c>
      <c r="B2533">
        <v>2.98</v>
      </c>
    </row>
    <row r="2534" spans="1:2" ht="15" customHeight="1" x14ac:dyDescent="0.25">
      <c r="A2534">
        <v>4</v>
      </c>
      <c r="B2534">
        <v>7.32</v>
      </c>
    </row>
    <row r="2535" spans="1:2" ht="15" customHeight="1" x14ac:dyDescent="0.25">
      <c r="A2535">
        <v>5</v>
      </c>
      <c r="B2535">
        <v>8.9600000000000009</v>
      </c>
    </row>
    <row r="2536" spans="1:2" ht="15" customHeight="1" x14ac:dyDescent="0.25">
      <c r="A2536">
        <v>4</v>
      </c>
      <c r="B2536">
        <v>7.03</v>
      </c>
    </row>
    <row r="2537" spans="1:2" ht="15" customHeight="1" x14ac:dyDescent="0.25">
      <c r="A2537">
        <v>2</v>
      </c>
      <c r="B2537">
        <v>2.66</v>
      </c>
    </row>
    <row r="2538" spans="1:2" ht="15" customHeight="1" x14ac:dyDescent="0.25">
      <c r="A2538">
        <v>3</v>
      </c>
      <c r="B2538">
        <v>15.64</v>
      </c>
    </row>
    <row r="2539" spans="1:2" ht="15" customHeight="1" x14ac:dyDescent="0.25">
      <c r="A2539">
        <v>4</v>
      </c>
      <c r="B2539">
        <v>8.06</v>
      </c>
    </row>
    <row r="2540" spans="1:2" ht="15" customHeight="1" x14ac:dyDescent="0.25">
      <c r="A2540">
        <v>3</v>
      </c>
      <c r="B2540">
        <v>18.53</v>
      </c>
    </row>
    <row r="2541" spans="1:2" ht="15" customHeight="1" x14ac:dyDescent="0.25">
      <c r="A2541">
        <v>6</v>
      </c>
      <c r="B2541">
        <v>5.47</v>
      </c>
    </row>
    <row r="2542" spans="1:2" ht="15" customHeight="1" x14ac:dyDescent="0.25">
      <c r="A2542">
        <v>5</v>
      </c>
      <c r="B2542">
        <v>22.56</v>
      </c>
    </row>
    <row r="2543" spans="1:2" ht="15" customHeight="1" x14ac:dyDescent="0.25">
      <c r="A2543">
        <v>4</v>
      </c>
      <c r="B2543">
        <v>25.05</v>
      </c>
    </row>
    <row r="2544" spans="1:2" ht="15" customHeight="1" x14ac:dyDescent="0.25">
      <c r="A2544">
        <v>3</v>
      </c>
      <c r="B2544">
        <v>13.88</v>
      </c>
    </row>
    <row r="2545" spans="1:2" ht="15" customHeight="1" x14ac:dyDescent="0.25">
      <c r="A2545">
        <v>6</v>
      </c>
      <c r="B2545">
        <v>11.72</v>
      </c>
    </row>
    <row r="2546" spans="1:2" ht="15" customHeight="1" x14ac:dyDescent="0.25">
      <c r="A2546">
        <v>4</v>
      </c>
      <c r="B2546">
        <v>18.899999999999999</v>
      </c>
    </row>
    <row r="2547" spans="1:2" ht="15" customHeight="1" x14ac:dyDescent="0.25">
      <c r="A2547">
        <v>4</v>
      </c>
      <c r="B2547">
        <v>13.34</v>
      </c>
    </row>
    <row r="2548" spans="1:2" ht="15" customHeight="1" x14ac:dyDescent="0.25">
      <c r="A2548">
        <v>3</v>
      </c>
      <c r="B2548">
        <v>13.69</v>
      </c>
    </row>
    <row r="2549" spans="1:2" ht="15" customHeight="1" x14ac:dyDescent="0.25">
      <c r="A2549">
        <v>6</v>
      </c>
      <c r="B2549">
        <v>41.89</v>
      </c>
    </row>
    <row r="2550" spans="1:2" ht="15" customHeight="1" x14ac:dyDescent="0.25">
      <c r="A2550">
        <v>4</v>
      </c>
      <c r="B2550">
        <v>17.23</v>
      </c>
    </row>
    <row r="2551" spans="1:2" ht="15" customHeight="1" x14ac:dyDescent="0.25">
      <c r="A2551">
        <v>5</v>
      </c>
      <c r="B2551">
        <v>5.36</v>
      </c>
    </row>
    <row r="2552" spans="1:2" ht="15" customHeight="1" x14ac:dyDescent="0.25">
      <c r="A2552">
        <v>4</v>
      </c>
      <c r="B2552">
        <v>11.35</v>
      </c>
    </row>
    <row r="2553" spans="1:2" ht="15" customHeight="1" x14ac:dyDescent="0.25">
      <c r="A2553">
        <v>4</v>
      </c>
      <c r="B2553">
        <v>8.93</v>
      </c>
    </row>
    <row r="2554" spans="1:2" ht="15" customHeight="1" x14ac:dyDescent="0.25">
      <c r="A2554">
        <v>2</v>
      </c>
      <c r="B2554">
        <v>4.01</v>
      </c>
    </row>
    <row r="2555" spans="1:2" ht="15" customHeight="1" x14ac:dyDescent="0.25">
      <c r="A2555">
        <v>2</v>
      </c>
      <c r="B2555">
        <v>8.3000000000000007</v>
      </c>
    </row>
    <row r="2556" spans="1:2" ht="15" customHeight="1" x14ac:dyDescent="0.25">
      <c r="A2556">
        <v>3</v>
      </c>
      <c r="B2556">
        <v>3.68</v>
      </c>
    </row>
    <row r="2557" spans="1:2" ht="15" customHeight="1" x14ac:dyDescent="0.25">
      <c r="A2557">
        <v>4</v>
      </c>
      <c r="B2557">
        <v>11.62</v>
      </c>
    </row>
    <row r="2558" spans="1:2" ht="15" customHeight="1" x14ac:dyDescent="0.25">
      <c r="A2558">
        <v>3</v>
      </c>
      <c r="B2558">
        <v>13.71</v>
      </c>
    </row>
    <row r="2559" spans="1:2" ht="15" customHeight="1" x14ac:dyDescent="0.25">
      <c r="A2559">
        <v>4</v>
      </c>
      <c r="B2559">
        <v>15.84</v>
      </c>
    </row>
    <row r="2560" spans="1:2" ht="15" customHeight="1" x14ac:dyDescent="0.25">
      <c r="A2560">
        <v>5</v>
      </c>
      <c r="B2560">
        <v>23.05</v>
      </c>
    </row>
    <row r="2561" spans="1:2" ht="15" customHeight="1" x14ac:dyDescent="0.25">
      <c r="A2561">
        <v>4</v>
      </c>
      <c r="B2561">
        <v>3.97</v>
      </c>
    </row>
    <row r="2562" spans="1:2" ht="15" customHeight="1" x14ac:dyDescent="0.25">
      <c r="A2562">
        <v>4</v>
      </c>
      <c r="B2562">
        <v>10.37</v>
      </c>
    </row>
    <row r="2563" spans="1:2" ht="15" customHeight="1" x14ac:dyDescent="0.25">
      <c r="A2563">
        <v>2</v>
      </c>
      <c r="B2563">
        <v>21.69</v>
      </c>
    </row>
    <row r="2564" spans="1:2" ht="15" customHeight="1" x14ac:dyDescent="0.25">
      <c r="A2564">
        <v>5</v>
      </c>
      <c r="B2564">
        <v>12.25</v>
      </c>
    </row>
    <row r="2565" spans="1:2" ht="15" customHeight="1" x14ac:dyDescent="0.25">
      <c r="A2565">
        <v>4</v>
      </c>
      <c r="B2565">
        <v>4.0599999999999996</v>
      </c>
    </row>
    <row r="2566" spans="1:2" ht="15" customHeight="1" x14ac:dyDescent="0.25">
      <c r="A2566">
        <v>5</v>
      </c>
      <c r="B2566">
        <v>14.15</v>
      </c>
    </row>
    <row r="2567" spans="1:2" ht="15" customHeight="1" x14ac:dyDescent="0.25">
      <c r="A2567">
        <v>5</v>
      </c>
      <c r="B2567">
        <v>9.58</v>
      </c>
    </row>
    <row r="2568" spans="1:2" ht="15" customHeight="1" x14ac:dyDescent="0.25">
      <c r="A2568">
        <v>2</v>
      </c>
      <c r="B2568">
        <v>11.26</v>
      </c>
    </row>
    <row r="2569" spans="1:2" ht="15" customHeight="1" x14ac:dyDescent="0.25">
      <c r="A2569">
        <v>3</v>
      </c>
      <c r="B2569">
        <v>14.06</v>
      </c>
    </row>
    <row r="2570" spans="1:2" ht="15" customHeight="1" x14ac:dyDescent="0.25">
      <c r="A2570">
        <v>3</v>
      </c>
      <c r="B2570">
        <v>4.8600000000000003</v>
      </c>
    </row>
    <row r="2571" spans="1:2" ht="15" customHeight="1" x14ac:dyDescent="0.25">
      <c r="A2571">
        <v>7</v>
      </c>
      <c r="B2571">
        <v>6.8</v>
      </c>
    </row>
    <row r="2572" spans="1:2" ht="15" customHeight="1" x14ac:dyDescent="0.25">
      <c r="A2572">
        <v>2</v>
      </c>
      <c r="B2572">
        <v>7.85</v>
      </c>
    </row>
    <row r="2573" spans="1:2" ht="15" customHeight="1" x14ac:dyDescent="0.25">
      <c r="A2573">
        <v>6</v>
      </c>
      <c r="B2573">
        <v>12.5</v>
      </c>
    </row>
    <row r="2574" spans="1:2" ht="15" customHeight="1" x14ac:dyDescent="0.25">
      <c r="A2574">
        <v>5</v>
      </c>
      <c r="B2574">
        <v>15.88</v>
      </c>
    </row>
    <row r="2575" spans="1:2" ht="15" customHeight="1" x14ac:dyDescent="0.25">
      <c r="A2575">
        <v>3</v>
      </c>
      <c r="B2575">
        <v>8.57</v>
      </c>
    </row>
    <row r="2576" spans="1:2" ht="15" customHeight="1" x14ac:dyDescent="0.25">
      <c r="A2576">
        <v>3</v>
      </c>
      <c r="B2576">
        <v>7.77</v>
      </c>
    </row>
    <row r="2577" spans="1:2" ht="15" customHeight="1" x14ac:dyDescent="0.25">
      <c r="A2577">
        <v>4</v>
      </c>
      <c r="B2577">
        <v>17.47</v>
      </c>
    </row>
    <row r="2578" spans="1:2" ht="15" customHeight="1" x14ac:dyDescent="0.25">
      <c r="A2578">
        <v>5</v>
      </c>
      <c r="B2578">
        <v>18.559999999999999</v>
      </c>
    </row>
    <row r="2579" spans="1:2" ht="15" customHeight="1" x14ac:dyDescent="0.25">
      <c r="A2579">
        <v>5</v>
      </c>
      <c r="B2579">
        <v>7.74</v>
      </c>
    </row>
    <row r="2580" spans="1:2" ht="15" customHeight="1" x14ac:dyDescent="0.25">
      <c r="A2580">
        <v>4</v>
      </c>
      <c r="B2580">
        <v>15.05</v>
      </c>
    </row>
    <row r="2581" spans="1:2" ht="15" customHeight="1" x14ac:dyDescent="0.25">
      <c r="A2581">
        <v>4</v>
      </c>
      <c r="B2581">
        <v>9.86</v>
      </c>
    </row>
    <row r="2582" spans="1:2" ht="15" customHeight="1" x14ac:dyDescent="0.25">
      <c r="A2582">
        <v>4</v>
      </c>
      <c r="B2582">
        <v>16.2</v>
      </c>
    </row>
    <row r="2583" spans="1:2" ht="15" customHeight="1" x14ac:dyDescent="0.25">
      <c r="A2583">
        <v>2</v>
      </c>
      <c r="B2583">
        <v>8.58</v>
      </c>
    </row>
    <row r="2584" spans="1:2" ht="15" customHeight="1" x14ac:dyDescent="0.25">
      <c r="A2584">
        <v>4</v>
      </c>
      <c r="B2584">
        <v>5.78</v>
      </c>
    </row>
    <row r="2585" spans="1:2" ht="15" customHeight="1" x14ac:dyDescent="0.25">
      <c r="A2585">
        <v>4</v>
      </c>
      <c r="B2585">
        <v>18.77</v>
      </c>
    </row>
    <row r="2586" spans="1:2" ht="15" customHeight="1" x14ac:dyDescent="0.25">
      <c r="A2586">
        <v>4</v>
      </c>
      <c r="B2586">
        <v>8.16</v>
      </c>
    </row>
    <row r="2587" spans="1:2" ht="15" customHeight="1" x14ac:dyDescent="0.25">
      <c r="A2587">
        <v>5</v>
      </c>
      <c r="B2587">
        <v>11.9</v>
      </c>
    </row>
    <row r="2588" spans="1:2" ht="15" customHeight="1" x14ac:dyDescent="0.25">
      <c r="A2588">
        <v>2</v>
      </c>
      <c r="B2588">
        <v>15.82</v>
      </c>
    </row>
    <row r="2589" spans="1:2" ht="15" customHeight="1" x14ac:dyDescent="0.25">
      <c r="A2589">
        <v>5</v>
      </c>
      <c r="B2589">
        <v>7.44</v>
      </c>
    </row>
    <row r="2590" spans="1:2" ht="15" customHeight="1" x14ac:dyDescent="0.25">
      <c r="A2590">
        <v>6</v>
      </c>
      <c r="B2590">
        <v>26.99</v>
      </c>
    </row>
    <row r="2591" spans="1:2" ht="15" customHeight="1" x14ac:dyDescent="0.25">
      <c r="A2591">
        <v>2</v>
      </c>
      <c r="B2591">
        <v>3.81</v>
      </c>
    </row>
    <row r="2592" spans="1:2" ht="15" customHeight="1" x14ac:dyDescent="0.25">
      <c r="A2592">
        <v>6</v>
      </c>
      <c r="B2592">
        <v>41.39</v>
      </c>
    </row>
    <row r="2593" spans="1:2" ht="15" customHeight="1" x14ac:dyDescent="0.25">
      <c r="A2593">
        <v>5</v>
      </c>
      <c r="B2593">
        <v>25.43</v>
      </c>
    </row>
    <row r="2594" spans="1:2" ht="15" customHeight="1" x14ac:dyDescent="0.25">
      <c r="A2594">
        <v>6</v>
      </c>
      <c r="B2594">
        <v>9.77</v>
      </c>
    </row>
    <row r="2595" spans="1:2" ht="15" customHeight="1" x14ac:dyDescent="0.25">
      <c r="A2595">
        <v>3</v>
      </c>
      <c r="B2595">
        <v>5.76</v>
      </c>
    </row>
    <row r="2596" spans="1:2" ht="15" customHeight="1" x14ac:dyDescent="0.25">
      <c r="A2596">
        <v>3</v>
      </c>
      <c r="B2596">
        <v>20.52</v>
      </c>
    </row>
    <row r="2597" spans="1:2" ht="15" customHeight="1" x14ac:dyDescent="0.25">
      <c r="A2597">
        <v>4</v>
      </c>
      <c r="B2597">
        <v>44.16</v>
      </c>
    </row>
    <row r="2598" spans="1:2" ht="15" customHeight="1" x14ac:dyDescent="0.25">
      <c r="A2598">
        <v>4</v>
      </c>
      <c r="B2598">
        <v>8.74</v>
      </c>
    </row>
    <row r="2599" spans="1:2" ht="15" customHeight="1" x14ac:dyDescent="0.25">
      <c r="A2599">
        <v>3</v>
      </c>
      <c r="B2599">
        <v>15.46</v>
      </c>
    </row>
    <row r="2600" spans="1:2" ht="15" customHeight="1" x14ac:dyDescent="0.25">
      <c r="A2600">
        <v>5</v>
      </c>
      <c r="B2600">
        <v>13.1</v>
      </c>
    </row>
    <row r="2601" spans="1:2" ht="15" customHeight="1" x14ac:dyDescent="0.25">
      <c r="A2601">
        <v>3</v>
      </c>
      <c r="B2601">
        <v>11.97</v>
      </c>
    </row>
    <row r="2602" spans="1:2" ht="15" customHeight="1" x14ac:dyDescent="0.25">
      <c r="A2602">
        <v>4</v>
      </c>
      <c r="B2602">
        <v>5.62</v>
      </c>
    </row>
    <row r="2603" spans="1:2" ht="15" customHeight="1" x14ac:dyDescent="0.25">
      <c r="A2603">
        <v>6</v>
      </c>
      <c r="B2603">
        <v>9.7200000000000006</v>
      </c>
    </row>
    <row r="2604" spans="1:2" ht="15" customHeight="1" x14ac:dyDescent="0.25">
      <c r="A2604">
        <v>4</v>
      </c>
      <c r="B2604">
        <v>13.06</v>
      </c>
    </row>
    <row r="2605" spans="1:2" ht="15" customHeight="1" x14ac:dyDescent="0.25">
      <c r="A2605">
        <v>3</v>
      </c>
      <c r="B2605">
        <v>20.76</v>
      </c>
    </row>
    <row r="2606" spans="1:2" ht="15" customHeight="1" x14ac:dyDescent="0.25">
      <c r="A2606">
        <v>5</v>
      </c>
      <c r="B2606">
        <v>8.02</v>
      </c>
    </row>
    <row r="2607" spans="1:2" ht="15" customHeight="1" x14ac:dyDescent="0.25">
      <c r="A2607">
        <v>5</v>
      </c>
      <c r="B2607">
        <v>6.72</v>
      </c>
    </row>
    <row r="2608" spans="1:2" ht="15" customHeight="1" x14ac:dyDescent="0.25">
      <c r="A2608">
        <v>5</v>
      </c>
      <c r="B2608">
        <v>7.06</v>
      </c>
    </row>
    <row r="2609" spans="1:2" ht="15" customHeight="1" x14ac:dyDescent="0.25">
      <c r="A2609">
        <v>3</v>
      </c>
      <c r="B2609">
        <v>12.18</v>
      </c>
    </row>
    <row r="2610" spans="1:2" ht="15" customHeight="1" x14ac:dyDescent="0.25">
      <c r="A2610">
        <v>7</v>
      </c>
      <c r="B2610">
        <v>40.01</v>
      </c>
    </row>
    <row r="2611" spans="1:2" ht="15" customHeight="1" x14ac:dyDescent="0.25">
      <c r="A2611">
        <v>3</v>
      </c>
      <c r="B2611">
        <v>1.1200000000000001</v>
      </c>
    </row>
    <row r="2612" spans="1:2" ht="15" customHeight="1" x14ac:dyDescent="0.25">
      <c r="A2612">
        <v>2</v>
      </c>
      <c r="B2612">
        <v>2.44</v>
      </c>
    </row>
    <row r="2613" spans="1:2" ht="15" customHeight="1" x14ac:dyDescent="0.25">
      <c r="A2613">
        <v>3</v>
      </c>
      <c r="B2613">
        <v>27.86</v>
      </c>
    </row>
    <row r="2614" spans="1:2" ht="15" customHeight="1" x14ac:dyDescent="0.25">
      <c r="A2614">
        <v>3</v>
      </c>
      <c r="B2614">
        <v>21.84</v>
      </c>
    </row>
    <row r="2615" spans="1:2" ht="15" customHeight="1" x14ac:dyDescent="0.25">
      <c r="A2615">
        <v>3</v>
      </c>
      <c r="B2615">
        <v>14.61</v>
      </c>
    </row>
    <row r="2616" spans="1:2" ht="15" customHeight="1" x14ac:dyDescent="0.25">
      <c r="A2616">
        <v>6</v>
      </c>
      <c r="B2616">
        <v>14.04</v>
      </c>
    </row>
    <row r="2617" spans="1:2" ht="15" customHeight="1" x14ac:dyDescent="0.25">
      <c r="A2617">
        <v>3</v>
      </c>
      <c r="B2617">
        <v>15.12</v>
      </c>
    </row>
    <row r="2618" spans="1:2" ht="15" customHeight="1" x14ac:dyDescent="0.25">
      <c r="A2618">
        <v>4</v>
      </c>
      <c r="B2618">
        <v>16.14</v>
      </c>
    </row>
    <row r="2619" spans="1:2" ht="15" customHeight="1" x14ac:dyDescent="0.25">
      <c r="A2619">
        <v>3</v>
      </c>
      <c r="B2619">
        <v>16.190000000000001</v>
      </c>
    </row>
    <row r="2620" spans="1:2" ht="15" customHeight="1" x14ac:dyDescent="0.25">
      <c r="A2620">
        <v>2</v>
      </c>
      <c r="B2620">
        <v>4.5199999999999996</v>
      </c>
    </row>
    <row r="2621" spans="1:2" ht="15" customHeight="1" x14ac:dyDescent="0.25">
      <c r="A2621">
        <v>3</v>
      </c>
      <c r="B2621">
        <v>7.02</v>
      </c>
    </row>
    <row r="2622" spans="1:2" ht="15" customHeight="1" x14ac:dyDescent="0.25">
      <c r="A2622">
        <v>7</v>
      </c>
      <c r="B2622">
        <v>23.52</v>
      </c>
    </row>
    <row r="2623" spans="1:2" ht="15" customHeight="1" x14ac:dyDescent="0.25">
      <c r="A2623">
        <v>4</v>
      </c>
      <c r="B2623">
        <v>7.13</v>
      </c>
    </row>
    <row r="2624" spans="1:2" ht="15" customHeight="1" x14ac:dyDescent="0.25">
      <c r="A2624">
        <v>3</v>
      </c>
      <c r="B2624">
        <v>4.72</v>
      </c>
    </row>
    <row r="2625" spans="1:2" ht="15" customHeight="1" x14ac:dyDescent="0.25">
      <c r="A2625">
        <v>5</v>
      </c>
      <c r="B2625">
        <v>12.35</v>
      </c>
    </row>
    <row r="2626" spans="1:2" ht="15" customHeight="1" x14ac:dyDescent="0.25">
      <c r="A2626">
        <v>4</v>
      </c>
      <c r="B2626">
        <v>30.45</v>
      </c>
    </row>
    <row r="2627" spans="1:2" ht="15" customHeight="1" x14ac:dyDescent="0.25">
      <c r="A2627">
        <v>3</v>
      </c>
      <c r="B2627">
        <v>24.88</v>
      </c>
    </row>
    <row r="2628" spans="1:2" ht="15" customHeight="1" x14ac:dyDescent="0.25">
      <c r="A2628">
        <v>5</v>
      </c>
      <c r="B2628">
        <v>7.92</v>
      </c>
    </row>
    <row r="2629" spans="1:2" ht="15" customHeight="1" x14ac:dyDescent="0.25">
      <c r="A2629">
        <v>4</v>
      </c>
      <c r="B2629">
        <v>26.22</v>
      </c>
    </row>
    <row r="2630" spans="1:2" ht="15" customHeight="1" x14ac:dyDescent="0.25">
      <c r="A2630">
        <v>3</v>
      </c>
      <c r="B2630">
        <v>9.31</v>
      </c>
    </row>
    <row r="2631" spans="1:2" ht="15" customHeight="1" x14ac:dyDescent="0.25">
      <c r="A2631">
        <v>6</v>
      </c>
      <c r="B2631">
        <v>18.149999999999999</v>
      </c>
    </row>
    <row r="2632" spans="1:2" ht="15" customHeight="1" x14ac:dyDescent="0.25">
      <c r="A2632">
        <v>5</v>
      </c>
      <c r="B2632">
        <v>7.07</v>
      </c>
    </row>
    <row r="2633" spans="1:2" ht="15" customHeight="1" x14ac:dyDescent="0.25">
      <c r="A2633">
        <v>3</v>
      </c>
      <c r="B2633">
        <v>3.14</v>
      </c>
    </row>
    <row r="2634" spans="1:2" ht="15" customHeight="1" x14ac:dyDescent="0.25">
      <c r="A2634">
        <v>3</v>
      </c>
      <c r="B2634">
        <v>9.83</v>
      </c>
    </row>
    <row r="2635" spans="1:2" ht="15" customHeight="1" x14ac:dyDescent="0.25">
      <c r="A2635">
        <v>2</v>
      </c>
      <c r="B2635">
        <v>15.4</v>
      </c>
    </row>
    <row r="2636" spans="1:2" ht="15" customHeight="1" x14ac:dyDescent="0.25">
      <c r="A2636">
        <v>7</v>
      </c>
      <c r="B2636">
        <v>21.51</v>
      </c>
    </row>
    <row r="2637" spans="1:2" ht="15" customHeight="1" x14ac:dyDescent="0.25">
      <c r="A2637">
        <v>5</v>
      </c>
      <c r="B2637">
        <v>23.76</v>
      </c>
    </row>
    <row r="2638" spans="1:2" ht="15" customHeight="1" x14ac:dyDescent="0.25">
      <c r="A2638">
        <v>5</v>
      </c>
      <c r="B2638">
        <v>11.51</v>
      </c>
    </row>
    <row r="2639" spans="1:2" ht="15" customHeight="1" x14ac:dyDescent="0.25">
      <c r="A2639">
        <v>5</v>
      </c>
      <c r="B2639">
        <v>5.76</v>
      </c>
    </row>
    <row r="2640" spans="1:2" ht="15" customHeight="1" x14ac:dyDescent="0.25">
      <c r="A2640">
        <v>4</v>
      </c>
      <c r="B2640">
        <v>30.41</v>
      </c>
    </row>
    <row r="2641" spans="1:2" ht="15" customHeight="1" x14ac:dyDescent="0.25">
      <c r="A2641">
        <v>3</v>
      </c>
      <c r="B2641">
        <v>16.13</v>
      </c>
    </row>
    <row r="2642" spans="1:2" ht="15" customHeight="1" x14ac:dyDescent="0.25">
      <c r="A2642">
        <v>5</v>
      </c>
      <c r="B2642">
        <v>31.35</v>
      </c>
    </row>
    <row r="2643" spans="1:2" ht="15" customHeight="1" x14ac:dyDescent="0.25">
      <c r="A2643">
        <v>6</v>
      </c>
      <c r="B2643">
        <v>11.35</v>
      </c>
    </row>
    <row r="2644" spans="1:2" ht="15" customHeight="1" x14ac:dyDescent="0.25">
      <c r="A2644">
        <v>3</v>
      </c>
      <c r="B2644">
        <v>6.22</v>
      </c>
    </row>
    <row r="2645" spans="1:2" ht="15" customHeight="1" x14ac:dyDescent="0.25">
      <c r="A2645">
        <v>6</v>
      </c>
      <c r="B2645">
        <v>19.440000000000001</v>
      </c>
    </row>
    <row r="2646" spans="1:2" ht="15" customHeight="1" x14ac:dyDescent="0.25">
      <c r="A2646">
        <v>4</v>
      </c>
      <c r="B2646">
        <v>7.74</v>
      </c>
    </row>
    <row r="2647" spans="1:2" ht="15" customHeight="1" x14ac:dyDescent="0.25">
      <c r="A2647">
        <v>3</v>
      </c>
      <c r="B2647">
        <v>8.42</v>
      </c>
    </row>
    <row r="2648" spans="1:2" ht="15" customHeight="1" x14ac:dyDescent="0.25">
      <c r="A2648">
        <v>1</v>
      </c>
      <c r="B2648">
        <v>1.72</v>
      </c>
    </row>
    <row r="2649" spans="1:2" ht="15" customHeight="1" x14ac:dyDescent="0.25">
      <c r="A2649">
        <v>6</v>
      </c>
      <c r="B2649">
        <v>33.6</v>
      </c>
    </row>
    <row r="2650" spans="1:2" ht="15" customHeight="1" x14ac:dyDescent="0.25">
      <c r="A2650">
        <v>3</v>
      </c>
      <c r="B2650">
        <v>3.89</v>
      </c>
    </row>
    <row r="2651" spans="1:2" ht="15" customHeight="1" x14ac:dyDescent="0.25">
      <c r="A2651">
        <v>5</v>
      </c>
      <c r="B2651">
        <v>18.559999999999999</v>
      </c>
    </row>
    <row r="2652" spans="1:2" ht="15" customHeight="1" x14ac:dyDescent="0.25">
      <c r="A2652">
        <v>3</v>
      </c>
      <c r="B2652">
        <v>2.86</v>
      </c>
    </row>
    <row r="2653" spans="1:2" ht="15" customHeight="1" x14ac:dyDescent="0.25">
      <c r="A2653">
        <v>5</v>
      </c>
      <c r="B2653">
        <v>6.8</v>
      </c>
    </row>
    <row r="2654" spans="1:2" ht="15" customHeight="1" x14ac:dyDescent="0.25">
      <c r="A2654">
        <v>4</v>
      </c>
      <c r="B2654">
        <v>4.6100000000000003</v>
      </c>
    </row>
    <row r="2655" spans="1:2" ht="15" customHeight="1" x14ac:dyDescent="0.25">
      <c r="A2655">
        <v>3</v>
      </c>
      <c r="B2655">
        <v>11.8</v>
      </c>
    </row>
    <row r="2656" spans="1:2" ht="15" customHeight="1" x14ac:dyDescent="0.25">
      <c r="A2656">
        <v>3</v>
      </c>
      <c r="B2656">
        <v>7.85</v>
      </c>
    </row>
    <row r="2657" spans="1:2" ht="15" customHeight="1" x14ac:dyDescent="0.25">
      <c r="A2657">
        <v>4</v>
      </c>
      <c r="B2657">
        <v>5.0999999999999996</v>
      </c>
    </row>
    <row r="2658" spans="1:2" ht="15" customHeight="1" x14ac:dyDescent="0.25">
      <c r="A2658">
        <v>3</v>
      </c>
      <c r="B2658">
        <v>5.96</v>
      </c>
    </row>
    <row r="2659" spans="1:2" ht="15" customHeight="1" x14ac:dyDescent="0.25">
      <c r="A2659">
        <v>5</v>
      </c>
      <c r="B2659">
        <v>7.89</v>
      </c>
    </row>
    <row r="2660" spans="1:2" ht="15" customHeight="1" x14ac:dyDescent="0.25">
      <c r="A2660">
        <v>3</v>
      </c>
      <c r="B2660">
        <v>9.31</v>
      </c>
    </row>
    <row r="2661" spans="1:2" ht="15" customHeight="1" x14ac:dyDescent="0.25">
      <c r="A2661">
        <v>4</v>
      </c>
      <c r="B2661">
        <v>20.7</v>
      </c>
    </row>
    <row r="2662" spans="1:2" ht="15" customHeight="1" x14ac:dyDescent="0.25">
      <c r="A2662">
        <v>4</v>
      </c>
      <c r="B2662">
        <v>8.84</v>
      </c>
    </row>
    <row r="2663" spans="1:2" ht="15" customHeight="1" x14ac:dyDescent="0.25">
      <c r="A2663">
        <v>4</v>
      </c>
      <c r="B2663">
        <v>11.34</v>
      </c>
    </row>
    <row r="2664" spans="1:2" ht="15" customHeight="1" x14ac:dyDescent="0.25">
      <c r="A2664">
        <v>5</v>
      </c>
      <c r="B2664">
        <v>11.34</v>
      </c>
    </row>
    <row r="2665" spans="1:2" ht="15" customHeight="1" x14ac:dyDescent="0.25">
      <c r="A2665">
        <v>3</v>
      </c>
      <c r="B2665">
        <v>27.06</v>
      </c>
    </row>
    <row r="2666" spans="1:2" ht="15" customHeight="1" x14ac:dyDescent="0.25">
      <c r="A2666">
        <v>4</v>
      </c>
      <c r="B2666">
        <v>34.22</v>
      </c>
    </row>
    <row r="2667" spans="1:2" ht="15" customHeight="1" x14ac:dyDescent="0.25">
      <c r="A2667">
        <v>5</v>
      </c>
      <c r="B2667">
        <v>7.12</v>
      </c>
    </row>
    <row r="2668" spans="1:2" ht="15" customHeight="1" x14ac:dyDescent="0.25">
      <c r="A2668">
        <v>6</v>
      </c>
      <c r="B2668">
        <v>11.14</v>
      </c>
    </row>
    <row r="2669" spans="1:2" ht="15" customHeight="1" x14ac:dyDescent="0.25">
      <c r="A2669">
        <v>3</v>
      </c>
      <c r="B2669">
        <v>6.26</v>
      </c>
    </row>
    <row r="2670" spans="1:2" ht="15" customHeight="1" x14ac:dyDescent="0.25">
      <c r="A2670">
        <v>5</v>
      </c>
      <c r="B2670">
        <v>26.43</v>
      </c>
    </row>
    <row r="2671" spans="1:2" ht="15" customHeight="1" x14ac:dyDescent="0.25">
      <c r="A2671">
        <v>5</v>
      </c>
      <c r="B2671">
        <v>7.38</v>
      </c>
    </row>
    <row r="2672" spans="1:2" ht="15" customHeight="1" x14ac:dyDescent="0.25">
      <c r="A2672">
        <v>2</v>
      </c>
      <c r="B2672">
        <v>3.75</v>
      </c>
    </row>
    <row r="2673" spans="1:2" ht="15" customHeight="1" x14ac:dyDescent="0.25">
      <c r="A2673">
        <v>3</v>
      </c>
      <c r="B2673">
        <v>13.77</v>
      </c>
    </row>
    <row r="2674" spans="1:2" ht="15" customHeight="1" x14ac:dyDescent="0.25">
      <c r="A2674">
        <v>3</v>
      </c>
      <c r="B2674">
        <v>10.58</v>
      </c>
    </row>
    <row r="2675" spans="1:2" ht="15" customHeight="1" x14ac:dyDescent="0.25">
      <c r="A2675">
        <v>4</v>
      </c>
      <c r="B2675">
        <v>6.95</v>
      </c>
    </row>
    <row r="2676" spans="1:2" ht="15" customHeight="1" x14ac:dyDescent="0.25">
      <c r="A2676">
        <v>3</v>
      </c>
      <c r="B2676">
        <v>26.64</v>
      </c>
    </row>
    <row r="2677" spans="1:2" ht="15" customHeight="1" x14ac:dyDescent="0.25">
      <c r="A2677">
        <v>5</v>
      </c>
      <c r="B2677">
        <v>2.74</v>
      </c>
    </row>
    <row r="2678" spans="1:2" ht="15" customHeight="1" x14ac:dyDescent="0.25">
      <c r="A2678">
        <v>5</v>
      </c>
      <c r="B2678">
        <v>7.92</v>
      </c>
    </row>
    <row r="2679" spans="1:2" ht="15" customHeight="1" x14ac:dyDescent="0.25">
      <c r="A2679">
        <v>5</v>
      </c>
      <c r="B2679">
        <v>24.06</v>
      </c>
    </row>
    <row r="2680" spans="1:2" ht="15" customHeight="1" x14ac:dyDescent="0.25">
      <c r="A2680">
        <v>6</v>
      </c>
      <c r="B2680">
        <v>26.28</v>
      </c>
    </row>
    <row r="2681" spans="1:2" ht="15" customHeight="1" x14ac:dyDescent="0.25">
      <c r="A2681">
        <v>5</v>
      </c>
      <c r="B2681">
        <v>44.89</v>
      </c>
    </row>
    <row r="2682" spans="1:2" ht="15" customHeight="1" x14ac:dyDescent="0.25">
      <c r="A2682">
        <v>4</v>
      </c>
      <c r="B2682">
        <v>9.77</v>
      </c>
    </row>
    <row r="2683" spans="1:2" ht="15" customHeight="1" x14ac:dyDescent="0.25">
      <c r="A2683">
        <v>5</v>
      </c>
      <c r="B2683">
        <v>19.260000000000002</v>
      </c>
    </row>
    <row r="2684" spans="1:2" ht="15" customHeight="1" x14ac:dyDescent="0.25">
      <c r="A2684">
        <v>4</v>
      </c>
      <c r="B2684">
        <v>8.4600000000000009</v>
      </c>
    </row>
    <row r="2685" spans="1:2" ht="15" customHeight="1" x14ac:dyDescent="0.25">
      <c r="A2685">
        <v>4</v>
      </c>
      <c r="B2685">
        <v>8.9499999999999993</v>
      </c>
    </row>
    <row r="2686" spans="1:2" ht="15" customHeight="1" x14ac:dyDescent="0.25">
      <c r="A2686">
        <v>3</v>
      </c>
      <c r="B2686">
        <v>3.77</v>
      </c>
    </row>
    <row r="2687" spans="1:2" ht="15" customHeight="1" x14ac:dyDescent="0.25">
      <c r="A2687">
        <v>3</v>
      </c>
      <c r="B2687">
        <v>17.47</v>
      </c>
    </row>
    <row r="2688" spans="1:2" ht="15" customHeight="1" x14ac:dyDescent="0.25">
      <c r="A2688">
        <v>2</v>
      </c>
      <c r="B2688">
        <v>7.06</v>
      </c>
    </row>
    <row r="2689" spans="1:2" ht="15" customHeight="1" x14ac:dyDescent="0.25">
      <c r="A2689">
        <v>5</v>
      </c>
      <c r="B2689">
        <v>2.08</v>
      </c>
    </row>
    <row r="2690" spans="1:2" ht="15" customHeight="1" x14ac:dyDescent="0.25">
      <c r="A2690">
        <v>4</v>
      </c>
      <c r="B2690">
        <v>12.96</v>
      </c>
    </row>
    <row r="2691" spans="1:2" ht="15" customHeight="1" x14ac:dyDescent="0.25">
      <c r="A2691">
        <v>4</v>
      </c>
      <c r="B2691">
        <v>7.16</v>
      </c>
    </row>
    <row r="2692" spans="1:2" ht="15" customHeight="1" x14ac:dyDescent="0.25">
      <c r="A2692">
        <v>4</v>
      </c>
      <c r="B2692">
        <v>15.77</v>
      </c>
    </row>
    <row r="2693" spans="1:2" ht="15" customHeight="1" x14ac:dyDescent="0.25">
      <c r="A2693">
        <v>4</v>
      </c>
      <c r="B2693">
        <v>1.95</v>
      </c>
    </row>
    <row r="2694" spans="1:2" ht="15" customHeight="1" x14ac:dyDescent="0.25">
      <c r="A2694">
        <v>4</v>
      </c>
      <c r="B2694">
        <v>36.58</v>
      </c>
    </row>
    <row r="2695" spans="1:2" ht="15" customHeight="1" x14ac:dyDescent="0.25">
      <c r="A2695">
        <v>2</v>
      </c>
      <c r="B2695">
        <v>16.32</v>
      </c>
    </row>
    <row r="2696" spans="1:2" ht="15" customHeight="1" x14ac:dyDescent="0.25">
      <c r="A2696">
        <v>3</v>
      </c>
      <c r="B2696">
        <v>2.1800000000000002</v>
      </c>
    </row>
    <row r="2697" spans="1:2" ht="15" customHeight="1" x14ac:dyDescent="0.25">
      <c r="A2697">
        <v>5</v>
      </c>
      <c r="B2697">
        <v>4.46</v>
      </c>
    </row>
    <row r="2698" spans="1:2" ht="15" customHeight="1" x14ac:dyDescent="0.25">
      <c r="A2698">
        <v>4</v>
      </c>
      <c r="B2698">
        <v>13.92</v>
      </c>
    </row>
    <row r="2699" spans="1:2" ht="15" customHeight="1" x14ac:dyDescent="0.25">
      <c r="A2699">
        <v>5</v>
      </c>
      <c r="B2699">
        <v>4.3499999999999996</v>
      </c>
    </row>
    <row r="2700" spans="1:2" ht="15" customHeight="1" x14ac:dyDescent="0.25">
      <c r="A2700">
        <v>5</v>
      </c>
      <c r="B2700">
        <v>4.08</v>
      </c>
    </row>
    <row r="2701" spans="1:2" ht="15" customHeight="1" x14ac:dyDescent="0.25">
      <c r="A2701">
        <v>5</v>
      </c>
      <c r="B2701">
        <v>2.15</v>
      </c>
    </row>
    <row r="2702" spans="1:2" ht="15" customHeight="1" x14ac:dyDescent="0.25">
      <c r="A2702">
        <v>2</v>
      </c>
      <c r="B2702">
        <v>3.74</v>
      </c>
    </row>
    <row r="2703" spans="1:2" ht="15" customHeight="1" x14ac:dyDescent="0.25">
      <c r="A2703">
        <v>5</v>
      </c>
      <c r="B2703">
        <v>6.75</v>
      </c>
    </row>
    <row r="2704" spans="1:2" ht="15" customHeight="1" x14ac:dyDescent="0.25">
      <c r="A2704">
        <v>4</v>
      </c>
      <c r="B2704">
        <v>14.76</v>
      </c>
    </row>
    <row r="2705" spans="1:2" ht="15" customHeight="1" x14ac:dyDescent="0.25">
      <c r="A2705">
        <v>6</v>
      </c>
      <c r="B2705">
        <v>7.56</v>
      </c>
    </row>
    <row r="2706" spans="1:2" ht="15" customHeight="1" x14ac:dyDescent="0.25">
      <c r="A2706">
        <v>6</v>
      </c>
      <c r="B2706">
        <v>42.56</v>
      </c>
    </row>
    <row r="2707" spans="1:2" ht="15" customHeight="1" x14ac:dyDescent="0.25">
      <c r="A2707">
        <v>5</v>
      </c>
      <c r="B2707">
        <v>11.6</v>
      </c>
    </row>
    <row r="2708" spans="1:2" ht="15" customHeight="1" x14ac:dyDescent="0.25">
      <c r="A2708">
        <v>3</v>
      </c>
      <c r="B2708">
        <v>11.55</v>
      </c>
    </row>
    <row r="2709" spans="1:2" ht="15" customHeight="1" x14ac:dyDescent="0.25">
      <c r="A2709">
        <v>4</v>
      </c>
      <c r="B2709">
        <v>9.2799999999999994</v>
      </c>
    </row>
    <row r="2710" spans="1:2" ht="15" customHeight="1" x14ac:dyDescent="0.25">
      <c r="A2710">
        <v>4</v>
      </c>
      <c r="B2710">
        <v>3.24</v>
      </c>
    </row>
    <row r="2711" spans="1:2" ht="15" customHeight="1" x14ac:dyDescent="0.25">
      <c r="A2711">
        <v>3</v>
      </c>
      <c r="B2711">
        <v>9.5399999999999991</v>
      </c>
    </row>
    <row r="2712" spans="1:2" ht="15" customHeight="1" x14ac:dyDescent="0.25">
      <c r="A2712">
        <v>5</v>
      </c>
      <c r="B2712">
        <v>5.35</v>
      </c>
    </row>
    <row r="2713" spans="1:2" ht="15" customHeight="1" x14ac:dyDescent="0.25">
      <c r="A2713">
        <v>5</v>
      </c>
      <c r="B2713">
        <v>14.04</v>
      </c>
    </row>
    <row r="2714" spans="1:2" ht="15" customHeight="1" x14ac:dyDescent="0.25">
      <c r="A2714">
        <v>3</v>
      </c>
      <c r="B2714">
        <v>13.11</v>
      </c>
    </row>
    <row r="2715" spans="1:2" ht="15" customHeight="1" x14ac:dyDescent="0.25">
      <c r="A2715">
        <v>6</v>
      </c>
      <c r="B2715">
        <v>15.52</v>
      </c>
    </row>
    <row r="2716" spans="1:2" ht="15" customHeight="1" x14ac:dyDescent="0.25">
      <c r="A2716">
        <v>3</v>
      </c>
      <c r="B2716">
        <v>4.6500000000000004</v>
      </c>
    </row>
    <row r="2717" spans="1:2" ht="15" customHeight="1" x14ac:dyDescent="0.25">
      <c r="A2717">
        <v>6</v>
      </c>
      <c r="B2717">
        <v>8.19</v>
      </c>
    </row>
    <row r="2718" spans="1:2" ht="15" customHeight="1" x14ac:dyDescent="0.25">
      <c r="A2718">
        <v>3</v>
      </c>
      <c r="B2718">
        <v>10.37</v>
      </c>
    </row>
    <row r="2719" spans="1:2" ht="15" customHeight="1" x14ac:dyDescent="0.25">
      <c r="A2719">
        <v>4</v>
      </c>
      <c r="B2719">
        <v>9.36</v>
      </c>
    </row>
    <row r="2720" spans="1:2" ht="15" customHeight="1" x14ac:dyDescent="0.25">
      <c r="A2720">
        <v>5</v>
      </c>
      <c r="B2720">
        <v>5.49</v>
      </c>
    </row>
    <row r="2721" spans="1:2" ht="15" customHeight="1" x14ac:dyDescent="0.25">
      <c r="A2721">
        <v>4</v>
      </c>
      <c r="B2721">
        <v>16.93</v>
      </c>
    </row>
    <row r="2722" spans="1:2" ht="15" customHeight="1" x14ac:dyDescent="0.25">
      <c r="A2722">
        <v>5</v>
      </c>
      <c r="B2722">
        <v>13.2</v>
      </c>
    </row>
    <row r="2723" spans="1:2" ht="15" customHeight="1" x14ac:dyDescent="0.25">
      <c r="A2723">
        <v>3</v>
      </c>
      <c r="B2723">
        <v>8.64</v>
      </c>
    </row>
    <row r="2724" spans="1:2" ht="15" customHeight="1" x14ac:dyDescent="0.25">
      <c r="A2724">
        <v>3</v>
      </c>
      <c r="B2724">
        <v>8.8000000000000007</v>
      </c>
    </row>
    <row r="2725" spans="1:2" ht="15" customHeight="1" x14ac:dyDescent="0.25">
      <c r="A2725">
        <v>4</v>
      </c>
      <c r="B2725">
        <v>9.94</v>
      </c>
    </row>
    <row r="2726" spans="1:2" ht="15" customHeight="1" x14ac:dyDescent="0.25">
      <c r="A2726">
        <v>5</v>
      </c>
      <c r="B2726">
        <v>28.9</v>
      </c>
    </row>
    <row r="2727" spans="1:2" ht="15" customHeight="1" x14ac:dyDescent="0.25">
      <c r="A2727">
        <v>5</v>
      </c>
      <c r="B2727">
        <v>7.8</v>
      </c>
    </row>
    <row r="2728" spans="1:2" ht="15" customHeight="1" x14ac:dyDescent="0.25">
      <c r="A2728">
        <v>5</v>
      </c>
      <c r="B2728">
        <v>5.57</v>
      </c>
    </row>
    <row r="2729" spans="1:2" ht="15" customHeight="1" x14ac:dyDescent="0.25">
      <c r="A2729">
        <v>4</v>
      </c>
      <c r="B2729">
        <v>12.35</v>
      </c>
    </row>
    <row r="2730" spans="1:2" ht="15" customHeight="1" x14ac:dyDescent="0.25">
      <c r="A2730">
        <v>2</v>
      </c>
      <c r="B2730">
        <v>6.5</v>
      </c>
    </row>
    <row r="2731" spans="1:2" ht="15" customHeight="1" x14ac:dyDescent="0.25">
      <c r="A2731">
        <v>3</v>
      </c>
      <c r="B2731">
        <v>3.11</v>
      </c>
    </row>
    <row r="2732" spans="1:2" ht="15" customHeight="1" x14ac:dyDescent="0.25">
      <c r="A2732">
        <v>6</v>
      </c>
      <c r="B2732">
        <v>12.72</v>
      </c>
    </row>
    <row r="2733" spans="1:2" ht="15" customHeight="1" x14ac:dyDescent="0.25">
      <c r="A2733">
        <v>4</v>
      </c>
      <c r="B2733">
        <v>6.58</v>
      </c>
    </row>
    <row r="2734" spans="1:2" ht="15" customHeight="1" x14ac:dyDescent="0.25">
      <c r="A2734">
        <v>6</v>
      </c>
      <c r="B2734">
        <v>21.17</v>
      </c>
    </row>
  </sheetData>
  <mergeCells count="2">
    <mergeCell ref="E1:J1"/>
    <mergeCell ref="E32:J32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995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194</v>
      </c>
      <c r="F1" s="15"/>
      <c r="G1" s="15"/>
      <c r="H1" s="15"/>
      <c r="I1" s="15"/>
      <c r="J1" s="15"/>
    </row>
    <row r="2" spans="1:10" ht="15" customHeight="1" thickBot="1" x14ac:dyDescent="0.3">
      <c r="A2">
        <v>5</v>
      </c>
      <c r="B2" s="2">
        <v>14.9</v>
      </c>
      <c r="D2" s="10" t="s">
        <v>176</v>
      </c>
      <c r="E2" s="7" t="s">
        <v>177</v>
      </c>
      <c r="F2" s="7" t="s">
        <v>178</v>
      </c>
      <c r="G2" s="7" t="s">
        <v>179</v>
      </c>
      <c r="H2" s="7" t="s">
        <v>180</v>
      </c>
      <c r="I2" s="7" t="s">
        <v>181</v>
      </c>
      <c r="J2" s="7" t="s">
        <v>182</v>
      </c>
    </row>
    <row r="3" spans="1:10" ht="15" customHeight="1" thickTop="1" x14ac:dyDescent="0.25">
      <c r="A3">
        <v>5</v>
      </c>
      <c r="B3" s="2">
        <v>13.06</v>
      </c>
      <c r="D3" s="8" t="s">
        <v>184</v>
      </c>
      <c r="E3" s="11">
        <v>0.5</v>
      </c>
      <c r="F3" s="11">
        <v>1.5</v>
      </c>
      <c r="G3" s="11">
        <f t="shared" ref="G3:G9" si="0">(E3+F3)/2</f>
        <v>1</v>
      </c>
      <c r="H3" s="1">
        <f>_xll.StatCountRange([0]!ST_UnitsSold_3,E3,F3,TRUE, TRUE)</f>
        <v>7</v>
      </c>
      <c r="I3" s="12">
        <f>H3/_xll.StatCount([0]!ST_UnitsSold_3)</f>
        <v>3.5105315947843532E-3</v>
      </c>
      <c r="J3" s="13">
        <f t="shared" ref="J3:J9" si="1">I3/(F3-E3)</f>
        <v>3.5105315947843532E-3</v>
      </c>
    </row>
    <row r="4" spans="1:10" ht="15" customHeight="1" x14ac:dyDescent="0.25">
      <c r="A4">
        <v>5</v>
      </c>
      <c r="B4" s="2">
        <v>12.64</v>
      </c>
      <c r="D4" s="8" t="s">
        <v>185</v>
      </c>
      <c r="E4" s="11">
        <v>1.5</v>
      </c>
      <c r="F4" s="11">
        <v>2.5</v>
      </c>
      <c r="G4" s="11">
        <f t="shared" si="0"/>
        <v>2</v>
      </c>
      <c r="H4" s="1">
        <f>_xll.StatCountRange([0]!ST_UnitsSold_3,E4,F4,FALSE, TRUE)</f>
        <v>138</v>
      </c>
      <c r="I4" s="12">
        <f>H4/_xll.StatCount([0]!ST_UnitsSold_3)</f>
        <v>6.9207622868605823E-2</v>
      </c>
      <c r="J4" s="13">
        <f t="shared" si="1"/>
        <v>6.9207622868605823E-2</v>
      </c>
    </row>
    <row r="5" spans="1:10" ht="15" customHeight="1" x14ac:dyDescent="0.25">
      <c r="A5">
        <v>2</v>
      </c>
      <c r="B5" s="2">
        <v>4.49</v>
      </c>
      <c r="D5" s="8" t="s">
        <v>186</v>
      </c>
      <c r="E5" s="11">
        <v>2.5</v>
      </c>
      <c r="F5" s="11">
        <v>3.5</v>
      </c>
      <c r="G5" s="11">
        <f t="shared" si="0"/>
        <v>3</v>
      </c>
      <c r="H5" s="1">
        <f>_xll.StatCountRange([0]!ST_UnitsSold_3,E5,F5,FALSE, TRUE)</f>
        <v>456</v>
      </c>
      <c r="I5" s="12">
        <f>H5/_xll.StatCount([0]!ST_UnitsSold_3)</f>
        <v>0.22868605817452356</v>
      </c>
      <c r="J5" s="13">
        <f t="shared" si="1"/>
        <v>0.22868605817452356</v>
      </c>
    </row>
    <row r="6" spans="1:10" ht="15" customHeight="1" x14ac:dyDescent="0.25">
      <c r="A6">
        <v>2</v>
      </c>
      <c r="B6" s="2">
        <v>10.8</v>
      </c>
      <c r="D6" s="8" t="s">
        <v>187</v>
      </c>
      <c r="E6" s="11">
        <v>3.5</v>
      </c>
      <c r="F6" s="11">
        <v>4.5</v>
      </c>
      <c r="G6" s="11">
        <f t="shared" si="0"/>
        <v>4</v>
      </c>
      <c r="H6" s="1">
        <f>_xll.StatCountRange([0]!ST_UnitsSold_3,E6,F6,FALSE, TRUE)</f>
        <v>623</v>
      </c>
      <c r="I6" s="12">
        <f>H6/_xll.StatCount([0]!ST_UnitsSold_3)</f>
        <v>0.31243731193580743</v>
      </c>
      <c r="J6" s="13">
        <f t="shared" si="1"/>
        <v>0.31243731193580743</v>
      </c>
    </row>
    <row r="7" spans="1:10" ht="15" customHeight="1" x14ac:dyDescent="0.25">
      <c r="A7">
        <v>3</v>
      </c>
      <c r="B7" s="2">
        <v>1.43</v>
      </c>
      <c r="D7" s="8" t="s">
        <v>188</v>
      </c>
      <c r="E7" s="11">
        <v>4.5</v>
      </c>
      <c r="F7" s="11">
        <v>5.5</v>
      </c>
      <c r="G7" s="11">
        <f t="shared" si="0"/>
        <v>5</v>
      </c>
      <c r="H7" s="1">
        <f>_xll.StatCountRange([0]!ST_UnitsSold_3,E7,F7,FALSE, TRUE)</f>
        <v>527</v>
      </c>
      <c r="I7" s="12">
        <f>H7/_xll.StatCount([0]!ST_UnitsSold_3)</f>
        <v>0.26429287863590772</v>
      </c>
      <c r="J7" s="13">
        <f t="shared" si="1"/>
        <v>0.26429287863590772</v>
      </c>
    </row>
    <row r="8" spans="1:10" ht="15" customHeight="1" x14ac:dyDescent="0.25">
      <c r="A8">
        <v>2</v>
      </c>
      <c r="B8" s="2">
        <v>8.42</v>
      </c>
      <c r="D8" s="8" t="s">
        <v>189</v>
      </c>
      <c r="E8" s="11">
        <v>5.5</v>
      </c>
      <c r="F8" s="11">
        <v>6.5</v>
      </c>
      <c r="G8" s="11">
        <f t="shared" si="0"/>
        <v>6</v>
      </c>
      <c r="H8" s="1">
        <f>_xll.StatCountRange([0]!ST_UnitsSold_3,E8,F8,FALSE, TRUE)</f>
        <v>208</v>
      </c>
      <c r="I8" s="12">
        <f>H8/_xll.StatCount([0]!ST_UnitsSold_3)</f>
        <v>0.10431293881644935</v>
      </c>
      <c r="J8" s="13">
        <f t="shared" si="1"/>
        <v>0.10431293881644935</v>
      </c>
    </row>
    <row r="9" spans="1:10" ht="15" customHeight="1" x14ac:dyDescent="0.25">
      <c r="A9">
        <v>5</v>
      </c>
      <c r="B9" s="2">
        <v>7.23</v>
      </c>
      <c r="D9" s="8" t="s">
        <v>190</v>
      </c>
      <c r="E9" s="11">
        <v>6.5</v>
      </c>
      <c r="F9" s="11">
        <v>7.5</v>
      </c>
      <c r="G9" s="11">
        <f t="shared" si="0"/>
        <v>7</v>
      </c>
      <c r="H9" s="1">
        <f>_xll.StatCountRange([0]!ST_UnitsSold_3,E9,F9,FALSE, TRUE)</f>
        <v>35</v>
      </c>
      <c r="I9" s="12">
        <f>H9/_xll.StatCount([0]!ST_UnitsSold_3)</f>
        <v>1.7552657973921765E-2</v>
      </c>
      <c r="J9" s="13">
        <f t="shared" si="1"/>
        <v>1.7552657973921765E-2</v>
      </c>
    </row>
    <row r="10" spans="1:10" ht="15" customHeight="1" x14ac:dyDescent="0.25">
      <c r="A10">
        <v>5</v>
      </c>
      <c r="B10" s="2">
        <v>14.05</v>
      </c>
    </row>
    <row r="11" spans="1:10" ht="15" customHeight="1" x14ac:dyDescent="0.25">
      <c r="A11">
        <v>2</v>
      </c>
      <c r="B11" s="2">
        <v>3.53</v>
      </c>
    </row>
    <row r="12" spans="1:10" ht="15" customHeight="1" x14ac:dyDescent="0.25">
      <c r="A12">
        <v>3</v>
      </c>
      <c r="B12" s="2">
        <v>17.95</v>
      </c>
    </row>
    <row r="13" spans="1:10" ht="15" customHeight="1" x14ac:dyDescent="0.25">
      <c r="A13">
        <v>5</v>
      </c>
      <c r="B13" s="2">
        <v>34.56</v>
      </c>
    </row>
    <row r="14" spans="1:10" ht="15" customHeight="1" x14ac:dyDescent="0.25">
      <c r="A14">
        <v>3</v>
      </c>
      <c r="B14" s="2">
        <v>5.35</v>
      </c>
    </row>
    <row r="15" spans="1:10" ht="15" customHeight="1" x14ac:dyDescent="0.25">
      <c r="A15">
        <v>4</v>
      </c>
      <c r="B15" s="2">
        <v>17.52</v>
      </c>
    </row>
    <row r="16" spans="1:10" ht="15" customHeight="1" x14ac:dyDescent="0.25">
      <c r="A16">
        <v>4</v>
      </c>
      <c r="B16" s="2">
        <v>5.04</v>
      </c>
    </row>
    <row r="17" spans="1:10" ht="15" customHeight="1" x14ac:dyDescent="0.25">
      <c r="A17">
        <v>3</v>
      </c>
      <c r="B17" s="2">
        <v>25.2</v>
      </c>
    </row>
    <row r="18" spans="1:10" ht="15" customHeight="1" x14ac:dyDescent="0.25">
      <c r="A18">
        <v>4</v>
      </c>
      <c r="B18" s="2">
        <v>10.43</v>
      </c>
    </row>
    <row r="19" spans="1:10" ht="15" customHeight="1" x14ac:dyDescent="0.25">
      <c r="A19">
        <v>2</v>
      </c>
      <c r="B19" s="2">
        <v>6.32</v>
      </c>
    </row>
    <row r="20" spans="1:10" ht="15" customHeight="1" x14ac:dyDescent="0.25">
      <c r="A20">
        <v>5</v>
      </c>
      <c r="B20" s="2">
        <v>12.18</v>
      </c>
    </row>
    <row r="21" spans="1:10" ht="15" customHeight="1" x14ac:dyDescent="0.25">
      <c r="A21">
        <v>4</v>
      </c>
      <c r="B21" s="2">
        <v>26.5</v>
      </c>
    </row>
    <row r="22" spans="1:10" ht="15" customHeight="1" x14ac:dyDescent="0.25">
      <c r="A22">
        <v>5</v>
      </c>
      <c r="B22" s="2">
        <v>21.22</v>
      </c>
    </row>
    <row r="23" spans="1:10" ht="15" customHeight="1" x14ac:dyDescent="0.25">
      <c r="A23">
        <v>5</v>
      </c>
      <c r="B23" s="2">
        <v>19.12</v>
      </c>
    </row>
    <row r="24" spans="1:10" ht="15" customHeight="1" x14ac:dyDescent="0.25">
      <c r="A24">
        <v>6</v>
      </c>
      <c r="B24" s="2">
        <v>15.73</v>
      </c>
    </row>
    <row r="25" spans="1:10" ht="15" customHeight="1" x14ac:dyDescent="0.25">
      <c r="A25">
        <v>1</v>
      </c>
      <c r="B25" s="2">
        <v>2.63</v>
      </c>
    </row>
    <row r="26" spans="1:10" ht="15" customHeight="1" x14ac:dyDescent="0.25">
      <c r="A26">
        <v>3</v>
      </c>
      <c r="B26" s="2">
        <v>22.53</v>
      </c>
    </row>
    <row r="27" spans="1:10" ht="15" customHeight="1" x14ac:dyDescent="0.25">
      <c r="A27">
        <v>4</v>
      </c>
      <c r="B27" s="2">
        <v>44.78</v>
      </c>
    </row>
    <row r="28" spans="1:10" ht="15" customHeight="1" x14ac:dyDescent="0.25">
      <c r="A28">
        <v>1</v>
      </c>
      <c r="B28" s="2">
        <v>1.65</v>
      </c>
    </row>
    <row r="29" spans="1:10" ht="15" customHeight="1" x14ac:dyDescent="0.25">
      <c r="A29">
        <v>5</v>
      </c>
      <c r="B29" s="2">
        <v>5.24</v>
      </c>
    </row>
    <row r="30" spans="1:10" ht="15" customHeight="1" x14ac:dyDescent="0.25">
      <c r="A30">
        <v>4</v>
      </c>
      <c r="B30" s="2">
        <v>10.88</v>
      </c>
    </row>
    <row r="31" spans="1:10" ht="15" customHeight="1" x14ac:dyDescent="0.25">
      <c r="A31">
        <v>5</v>
      </c>
      <c r="B31" s="2">
        <v>9.01</v>
      </c>
      <c r="D31" s="9"/>
      <c r="E31" s="15" t="s">
        <v>195</v>
      </c>
      <c r="F31" s="15"/>
      <c r="G31" s="15"/>
      <c r="H31" s="15"/>
      <c r="I31" s="15"/>
      <c r="J31" s="15"/>
    </row>
    <row r="32" spans="1:10" ht="15" customHeight="1" thickBot="1" x14ac:dyDescent="0.3">
      <c r="A32">
        <v>4</v>
      </c>
      <c r="B32" s="2">
        <v>2.63</v>
      </c>
      <c r="D32" s="10" t="s">
        <v>176</v>
      </c>
      <c r="E32" s="7" t="s">
        <v>177</v>
      </c>
      <c r="F32" s="7" t="s">
        <v>178</v>
      </c>
      <c r="G32" s="7" t="s">
        <v>179</v>
      </c>
      <c r="H32" s="7" t="s">
        <v>180</v>
      </c>
      <c r="I32" s="7" t="s">
        <v>181</v>
      </c>
      <c r="J32" s="7" t="s">
        <v>182</v>
      </c>
    </row>
    <row r="33" spans="1:10" ht="15" customHeight="1" thickTop="1" x14ac:dyDescent="0.25">
      <c r="A33">
        <v>4</v>
      </c>
      <c r="B33" s="2">
        <v>13.68</v>
      </c>
      <c r="D33" s="8" t="s">
        <v>184</v>
      </c>
      <c r="E33" s="14">
        <v>1.1399999999999999</v>
      </c>
      <c r="F33" s="14">
        <v>5.4074999999999998</v>
      </c>
      <c r="G33" s="14">
        <f t="shared" ref="G33:G44" si="2">(E33+F33)/2</f>
        <v>3.2737499999999997</v>
      </c>
      <c r="H33" s="1">
        <f>_xll.StatCountRange([0]!ST_Revenue_4,E33,F33,TRUE, TRUE)</f>
        <v>293</v>
      </c>
      <c r="I33" s="12">
        <f>H33/_xll.StatCount([0]!ST_Revenue_4)</f>
        <v>0.1469408224674022</v>
      </c>
      <c r="J33" s="11">
        <f t="shared" ref="J33:J44" si="3">I33/(F33-E33)</f>
        <v>3.4432530162250077E-2</v>
      </c>
    </row>
    <row r="34" spans="1:10" ht="15" customHeight="1" x14ac:dyDescent="0.25">
      <c r="A34">
        <v>4</v>
      </c>
      <c r="B34" s="2">
        <v>19.07</v>
      </c>
      <c r="D34" s="8" t="s">
        <v>185</v>
      </c>
      <c r="E34" s="14">
        <v>5.4074999999999998</v>
      </c>
      <c r="F34" s="14">
        <v>9.6750000000000007</v>
      </c>
      <c r="G34" s="14">
        <f t="shared" si="2"/>
        <v>7.5412499999999998</v>
      </c>
      <c r="H34" s="1">
        <f>_xll.StatCountRange([0]!ST_Revenue_4,E34,F34,FALSE, TRUE)</f>
        <v>454</v>
      </c>
      <c r="I34" s="12">
        <f>H34/_xll.StatCount([0]!ST_Revenue_4)</f>
        <v>0.22768304914744233</v>
      </c>
      <c r="J34" s="11">
        <f t="shared" si="3"/>
        <v>5.3352794176319225E-2</v>
      </c>
    </row>
    <row r="35" spans="1:10" ht="15" customHeight="1" x14ac:dyDescent="0.25">
      <c r="A35">
        <v>4</v>
      </c>
      <c r="B35" s="2">
        <v>13.99</v>
      </c>
      <c r="D35" s="8" t="s">
        <v>186</v>
      </c>
      <c r="E35" s="14">
        <v>9.6750000000000007</v>
      </c>
      <c r="F35" s="14">
        <v>13.942500000000001</v>
      </c>
      <c r="G35" s="14">
        <f t="shared" si="2"/>
        <v>11.80875</v>
      </c>
      <c r="H35" s="1">
        <f>_xll.StatCountRange([0]!ST_Revenue_4,E35,F35,FALSE, TRUE)</f>
        <v>430</v>
      </c>
      <c r="I35" s="12">
        <f>H35/_xll.StatCount([0]!ST_Revenue_4)</f>
        <v>0.21564694082246741</v>
      </c>
      <c r="J35" s="11">
        <f t="shared" si="3"/>
        <v>5.0532382149377247E-2</v>
      </c>
    </row>
    <row r="36" spans="1:10" ht="15" customHeight="1" x14ac:dyDescent="0.25">
      <c r="A36">
        <v>4</v>
      </c>
      <c r="B36" s="2">
        <v>5.26</v>
      </c>
      <c r="D36" s="8" t="s">
        <v>187</v>
      </c>
      <c r="E36" s="14">
        <v>13.942500000000001</v>
      </c>
      <c r="F36" s="14">
        <v>18.21</v>
      </c>
      <c r="G36" s="14">
        <f t="shared" si="2"/>
        <v>16.076250000000002</v>
      </c>
      <c r="H36" s="1">
        <f>_xll.StatCountRange([0]!ST_Revenue_4,E36,F36,FALSE, TRUE)</f>
        <v>306</v>
      </c>
      <c r="I36" s="12">
        <f>H36/_xll.StatCount([0]!ST_Revenue_4)</f>
        <v>0.1534603811434303</v>
      </c>
      <c r="J36" s="11">
        <f t="shared" si="3"/>
        <v>3.5960253343510322E-2</v>
      </c>
    </row>
    <row r="37" spans="1:10" ht="15" customHeight="1" x14ac:dyDescent="0.25">
      <c r="A37">
        <v>3</v>
      </c>
      <c r="B37" s="2">
        <v>10.69</v>
      </c>
      <c r="D37" s="8" t="s">
        <v>188</v>
      </c>
      <c r="E37" s="14">
        <v>18.21</v>
      </c>
      <c r="F37" s="14">
        <v>22.477499999999999</v>
      </c>
      <c r="G37" s="14">
        <f t="shared" si="2"/>
        <v>20.34375</v>
      </c>
      <c r="H37" s="1">
        <f>_xll.StatCountRange([0]!ST_Revenue_4,E37,F37,FALSE, TRUE)</f>
        <v>219</v>
      </c>
      <c r="I37" s="12">
        <f>H37/_xll.StatCount([0]!ST_Revenue_4)</f>
        <v>0.10982948846539618</v>
      </c>
      <c r="J37" s="11">
        <f t="shared" si="3"/>
        <v>2.5736259745845629E-2</v>
      </c>
    </row>
    <row r="38" spans="1:10" ht="15" customHeight="1" x14ac:dyDescent="0.25">
      <c r="A38">
        <v>6</v>
      </c>
      <c r="B38" s="2">
        <v>10.76</v>
      </c>
      <c r="D38" s="8" t="s">
        <v>189</v>
      </c>
      <c r="E38" s="14">
        <v>22.477499999999999</v>
      </c>
      <c r="F38" s="14">
        <v>26.745000000000001</v>
      </c>
      <c r="G38" s="14">
        <f t="shared" si="2"/>
        <v>24.611249999999998</v>
      </c>
      <c r="H38" s="1">
        <f>_xll.StatCountRange([0]!ST_Revenue_4,E38,F38,FALSE, TRUE)</f>
        <v>141</v>
      </c>
      <c r="I38" s="12">
        <f>H38/_xll.StatCount([0]!ST_Revenue_4)</f>
        <v>7.0712136409227688E-2</v>
      </c>
      <c r="J38" s="11">
        <f t="shared" si="3"/>
        <v>1.6569920658284162E-2</v>
      </c>
    </row>
    <row r="39" spans="1:10" ht="15" customHeight="1" x14ac:dyDescent="0.25">
      <c r="A39">
        <v>5</v>
      </c>
      <c r="B39" s="2">
        <v>9.9600000000000009</v>
      </c>
      <c r="D39" s="8" t="s">
        <v>190</v>
      </c>
      <c r="E39" s="14">
        <v>26.745000000000001</v>
      </c>
      <c r="F39" s="14">
        <v>31.012499999999999</v>
      </c>
      <c r="G39" s="14">
        <f t="shared" si="2"/>
        <v>28.87875</v>
      </c>
      <c r="H39" s="1">
        <f>_xll.StatCountRange([0]!ST_Revenue_4,E39,F39,FALSE, TRUE)</f>
        <v>72</v>
      </c>
      <c r="I39" s="12">
        <f>H39/_xll.StatCount([0]!ST_Revenue_4)</f>
        <v>3.6108324974924777E-2</v>
      </c>
      <c r="J39" s="11">
        <f t="shared" si="3"/>
        <v>8.461236080825961E-3</v>
      </c>
    </row>
    <row r="40" spans="1:10" ht="15" customHeight="1" x14ac:dyDescent="0.25">
      <c r="A40">
        <v>5</v>
      </c>
      <c r="B40" s="2">
        <v>10.92</v>
      </c>
      <c r="D40" s="8" t="s">
        <v>192</v>
      </c>
      <c r="E40" s="14">
        <v>31.012499999999999</v>
      </c>
      <c r="F40" s="14">
        <v>35.28</v>
      </c>
      <c r="G40" s="14">
        <f t="shared" si="2"/>
        <v>33.146250000000002</v>
      </c>
      <c r="H40" s="1">
        <f>_xll.StatCountRange([0]!ST_Revenue_4,E40,F40,FALSE, TRUE)</f>
        <v>42</v>
      </c>
      <c r="I40" s="12">
        <f>H40/_xll.StatCount([0]!ST_Revenue_4)</f>
        <v>2.106318956870612E-2</v>
      </c>
      <c r="J40" s="11">
        <f t="shared" si="3"/>
        <v>4.9357210471484732E-3</v>
      </c>
    </row>
    <row r="41" spans="1:10" ht="15" customHeight="1" x14ac:dyDescent="0.25">
      <c r="A41">
        <v>4</v>
      </c>
      <c r="B41" s="2">
        <v>5.24</v>
      </c>
      <c r="D41" s="8" t="s">
        <v>196</v>
      </c>
      <c r="E41" s="14">
        <v>35.28</v>
      </c>
      <c r="F41" s="14">
        <v>39.547499999999999</v>
      </c>
      <c r="G41" s="14">
        <f t="shared" si="2"/>
        <v>37.41375</v>
      </c>
      <c r="H41" s="1">
        <f>_xll.StatCountRange([0]!ST_Revenue_4,E41,F41,FALSE, TRUE)</f>
        <v>21</v>
      </c>
      <c r="I41" s="12">
        <f>H41/_xll.StatCount([0]!ST_Revenue_4)</f>
        <v>1.053159478435306E-2</v>
      </c>
      <c r="J41" s="11">
        <f t="shared" si="3"/>
        <v>2.4678605235742388E-3</v>
      </c>
    </row>
    <row r="42" spans="1:10" ht="15" customHeight="1" x14ac:dyDescent="0.25">
      <c r="A42">
        <v>4</v>
      </c>
      <c r="B42" s="2">
        <v>18.8</v>
      </c>
      <c r="D42" s="8" t="s">
        <v>197</v>
      </c>
      <c r="E42" s="14">
        <v>39.547499999999999</v>
      </c>
      <c r="F42" s="14">
        <v>43.814999999999998</v>
      </c>
      <c r="G42" s="14">
        <f t="shared" si="2"/>
        <v>41.681249999999999</v>
      </c>
      <c r="H42" s="1">
        <f>_xll.StatCountRange([0]!ST_Revenue_4,E42,F42,FALSE, TRUE)</f>
        <v>12</v>
      </c>
      <c r="I42" s="12">
        <f>H42/_xll.StatCount([0]!ST_Revenue_4)</f>
        <v>6.018054162487462E-3</v>
      </c>
      <c r="J42" s="11">
        <f t="shared" si="3"/>
        <v>1.4102060134709934E-3</v>
      </c>
    </row>
    <row r="43" spans="1:10" ht="15" customHeight="1" x14ac:dyDescent="0.25">
      <c r="A43">
        <v>5</v>
      </c>
      <c r="B43" s="2">
        <v>24.68</v>
      </c>
      <c r="D43" s="8" t="s">
        <v>198</v>
      </c>
      <c r="E43" s="14">
        <v>43.814999999999998</v>
      </c>
      <c r="F43" s="14">
        <v>48.082500000000003</v>
      </c>
      <c r="G43" s="14">
        <f t="shared" si="2"/>
        <v>45.948750000000004</v>
      </c>
      <c r="H43" s="1">
        <f>_xll.StatCountRange([0]!ST_Revenue_4,E43,F43,FALSE, TRUE)</f>
        <v>2</v>
      </c>
      <c r="I43" s="12">
        <f>H43/_xll.StatCount([0]!ST_Revenue_4)</f>
        <v>1.0030090270812437E-3</v>
      </c>
      <c r="J43" s="11">
        <f t="shared" si="3"/>
        <v>2.3503433557849851E-4</v>
      </c>
    </row>
    <row r="44" spans="1:10" ht="15" customHeight="1" x14ac:dyDescent="0.25">
      <c r="A44">
        <v>4</v>
      </c>
      <c r="B44" s="2">
        <v>2.81</v>
      </c>
      <c r="D44" s="8" t="s">
        <v>199</v>
      </c>
      <c r="E44" s="14">
        <v>48.082500000000003</v>
      </c>
      <c r="F44" s="14">
        <v>52.35</v>
      </c>
      <c r="G44" s="14">
        <f t="shared" si="2"/>
        <v>50.216250000000002</v>
      </c>
      <c r="H44" s="1">
        <f>_xll.StatCountRange([0]!ST_Revenue_4,E44,F44,FALSE, TRUE)</f>
        <v>2</v>
      </c>
      <c r="I44" s="12">
        <f>H44/_xll.StatCount([0]!ST_Revenue_4)</f>
        <v>1.0030090270812437E-3</v>
      </c>
      <c r="J44" s="11">
        <f t="shared" si="3"/>
        <v>2.3503433557849892E-4</v>
      </c>
    </row>
    <row r="45" spans="1:10" ht="15" customHeight="1" x14ac:dyDescent="0.25">
      <c r="A45">
        <v>7</v>
      </c>
      <c r="B45" s="2">
        <v>32.32</v>
      </c>
    </row>
    <row r="46" spans="1:10" ht="15" customHeight="1" x14ac:dyDescent="0.25">
      <c r="A46">
        <v>6</v>
      </c>
      <c r="B46" s="2">
        <v>11.26</v>
      </c>
    </row>
    <row r="47" spans="1:10" ht="15" customHeight="1" x14ac:dyDescent="0.25">
      <c r="A47">
        <v>5</v>
      </c>
      <c r="B47" s="2">
        <v>22.75</v>
      </c>
    </row>
    <row r="48" spans="1:10" ht="15" customHeight="1" x14ac:dyDescent="0.25">
      <c r="A48">
        <v>5</v>
      </c>
      <c r="B48" s="2">
        <v>13.68</v>
      </c>
    </row>
    <row r="49" spans="1:2" ht="15" customHeight="1" x14ac:dyDescent="0.25">
      <c r="A49">
        <v>2</v>
      </c>
      <c r="B49" s="2">
        <v>6.96</v>
      </c>
    </row>
    <row r="50" spans="1:2" ht="15" customHeight="1" x14ac:dyDescent="0.25">
      <c r="A50">
        <v>3</v>
      </c>
      <c r="B50" s="2">
        <v>15.48</v>
      </c>
    </row>
    <row r="51" spans="1:2" ht="15" customHeight="1" x14ac:dyDescent="0.25">
      <c r="A51">
        <v>5</v>
      </c>
      <c r="B51" s="2">
        <v>6.63</v>
      </c>
    </row>
    <row r="52" spans="1:2" ht="15" customHeight="1" x14ac:dyDescent="0.25">
      <c r="A52">
        <v>7</v>
      </c>
      <c r="B52" s="2">
        <v>16.8</v>
      </c>
    </row>
    <row r="53" spans="1:2" ht="15" customHeight="1" x14ac:dyDescent="0.25">
      <c r="A53">
        <v>4</v>
      </c>
      <c r="B53" s="2">
        <v>11.19</v>
      </c>
    </row>
    <row r="54" spans="1:2" ht="15" customHeight="1" x14ac:dyDescent="0.25">
      <c r="A54">
        <v>3</v>
      </c>
      <c r="B54" s="2">
        <v>15.51</v>
      </c>
    </row>
    <row r="55" spans="1:2" ht="15" customHeight="1" x14ac:dyDescent="0.25">
      <c r="A55">
        <v>4</v>
      </c>
      <c r="B55" s="2">
        <v>4.4800000000000004</v>
      </c>
    </row>
    <row r="56" spans="1:2" ht="15" customHeight="1" x14ac:dyDescent="0.25">
      <c r="A56">
        <v>5</v>
      </c>
      <c r="B56" s="2">
        <v>6.26</v>
      </c>
    </row>
    <row r="57" spans="1:2" ht="15" customHeight="1" x14ac:dyDescent="0.25">
      <c r="A57">
        <v>2</v>
      </c>
      <c r="B57" s="2">
        <v>11.24</v>
      </c>
    </row>
    <row r="58" spans="1:2" ht="15" customHeight="1" x14ac:dyDescent="0.25">
      <c r="A58">
        <v>6</v>
      </c>
      <c r="B58" s="2">
        <v>38.07</v>
      </c>
    </row>
    <row r="59" spans="1:2" ht="15" customHeight="1" x14ac:dyDescent="0.25">
      <c r="A59">
        <v>5</v>
      </c>
      <c r="B59" s="2">
        <v>24.86</v>
      </c>
    </row>
    <row r="60" spans="1:2" ht="15" customHeight="1" x14ac:dyDescent="0.25">
      <c r="A60">
        <v>3</v>
      </c>
      <c r="B60" s="2">
        <v>8.35</v>
      </c>
    </row>
    <row r="61" spans="1:2" ht="15" customHeight="1" x14ac:dyDescent="0.25">
      <c r="A61">
        <v>4</v>
      </c>
      <c r="B61" s="2">
        <v>13.91</v>
      </c>
    </row>
    <row r="62" spans="1:2" ht="15" customHeight="1" x14ac:dyDescent="0.25">
      <c r="A62">
        <v>2</v>
      </c>
      <c r="B62" s="2">
        <v>15.39</v>
      </c>
    </row>
    <row r="63" spans="1:2" ht="15" customHeight="1" x14ac:dyDescent="0.25">
      <c r="A63">
        <v>4</v>
      </c>
      <c r="B63" s="2">
        <v>15.31</v>
      </c>
    </row>
    <row r="64" spans="1:2" ht="15" customHeight="1" x14ac:dyDescent="0.25">
      <c r="A64">
        <v>3</v>
      </c>
      <c r="B64" s="2">
        <v>15.46</v>
      </c>
    </row>
    <row r="65" spans="1:2" ht="15" customHeight="1" x14ac:dyDescent="0.25">
      <c r="A65">
        <v>5</v>
      </c>
      <c r="B65" s="2">
        <v>8.57</v>
      </c>
    </row>
    <row r="66" spans="1:2" ht="15" customHeight="1" x14ac:dyDescent="0.25">
      <c r="A66">
        <v>2</v>
      </c>
      <c r="B66" s="2">
        <v>11.47</v>
      </c>
    </row>
    <row r="67" spans="1:2" ht="15" customHeight="1" x14ac:dyDescent="0.25">
      <c r="A67">
        <v>6</v>
      </c>
      <c r="B67" s="2">
        <v>4.88</v>
      </c>
    </row>
    <row r="68" spans="1:2" ht="15" customHeight="1" x14ac:dyDescent="0.25">
      <c r="A68">
        <v>5</v>
      </c>
      <c r="B68" s="2">
        <v>5.31</v>
      </c>
    </row>
    <row r="69" spans="1:2" ht="15" customHeight="1" x14ac:dyDescent="0.25">
      <c r="A69">
        <v>3</v>
      </c>
      <c r="B69" s="2">
        <v>16.38</v>
      </c>
    </row>
    <row r="70" spans="1:2" ht="15" customHeight="1" x14ac:dyDescent="0.25">
      <c r="A70">
        <v>3</v>
      </c>
      <c r="B70" s="2">
        <v>13.06</v>
      </c>
    </row>
    <row r="71" spans="1:2" ht="15" customHeight="1" x14ac:dyDescent="0.25">
      <c r="A71">
        <v>3</v>
      </c>
      <c r="B71" s="2">
        <v>2.93</v>
      </c>
    </row>
    <row r="72" spans="1:2" ht="15" customHeight="1" x14ac:dyDescent="0.25">
      <c r="A72">
        <v>4</v>
      </c>
      <c r="B72" s="2">
        <v>29.34</v>
      </c>
    </row>
    <row r="73" spans="1:2" ht="15" customHeight="1" x14ac:dyDescent="0.25">
      <c r="A73">
        <v>3</v>
      </c>
      <c r="B73" s="2">
        <v>6.79</v>
      </c>
    </row>
    <row r="74" spans="1:2" ht="15" customHeight="1" x14ac:dyDescent="0.25">
      <c r="A74">
        <v>4</v>
      </c>
      <c r="B74" s="2">
        <v>11.15</v>
      </c>
    </row>
    <row r="75" spans="1:2" ht="15" customHeight="1" x14ac:dyDescent="0.25">
      <c r="A75">
        <v>4</v>
      </c>
      <c r="B75" s="2">
        <v>7.06</v>
      </c>
    </row>
    <row r="76" spans="1:2" ht="15" customHeight="1" x14ac:dyDescent="0.25">
      <c r="A76">
        <v>3</v>
      </c>
      <c r="B76" s="2">
        <v>3.84</v>
      </c>
    </row>
    <row r="77" spans="1:2" ht="15" customHeight="1" x14ac:dyDescent="0.25">
      <c r="A77">
        <v>3</v>
      </c>
      <c r="B77" s="2">
        <v>19.32</v>
      </c>
    </row>
    <row r="78" spans="1:2" ht="15" customHeight="1" x14ac:dyDescent="0.25">
      <c r="A78">
        <v>4</v>
      </c>
      <c r="B78" s="2">
        <v>11.3</v>
      </c>
    </row>
    <row r="79" spans="1:2" ht="15" customHeight="1" x14ac:dyDescent="0.25">
      <c r="A79">
        <v>7</v>
      </c>
      <c r="B79" s="2">
        <v>22.44</v>
      </c>
    </row>
    <row r="80" spans="1:2" ht="15" customHeight="1" x14ac:dyDescent="0.25">
      <c r="A80">
        <v>5</v>
      </c>
      <c r="B80" s="2">
        <v>22.13</v>
      </c>
    </row>
    <row r="81" spans="1:2" ht="15" customHeight="1" x14ac:dyDescent="0.25">
      <c r="A81">
        <v>5</v>
      </c>
      <c r="B81" s="2">
        <v>14.67</v>
      </c>
    </row>
    <row r="82" spans="1:2" ht="15" customHeight="1" x14ac:dyDescent="0.25">
      <c r="A82">
        <v>5</v>
      </c>
      <c r="B82" s="2">
        <v>9.5</v>
      </c>
    </row>
    <row r="83" spans="1:2" ht="15" customHeight="1" x14ac:dyDescent="0.25">
      <c r="A83">
        <v>3</v>
      </c>
      <c r="B83" s="2">
        <v>25.75</v>
      </c>
    </row>
    <row r="84" spans="1:2" ht="15" customHeight="1" x14ac:dyDescent="0.25">
      <c r="A84">
        <v>4</v>
      </c>
      <c r="B84" s="2">
        <v>5.63</v>
      </c>
    </row>
    <row r="85" spans="1:2" ht="15" customHeight="1" x14ac:dyDescent="0.25">
      <c r="A85">
        <v>2</v>
      </c>
      <c r="B85" s="2">
        <v>8.0399999999999991</v>
      </c>
    </row>
    <row r="86" spans="1:2" ht="15" customHeight="1" x14ac:dyDescent="0.25">
      <c r="A86">
        <v>5</v>
      </c>
      <c r="B86" s="2">
        <v>11.02</v>
      </c>
    </row>
    <row r="87" spans="1:2" ht="15" customHeight="1" x14ac:dyDescent="0.25">
      <c r="A87">
        <v>6</v>
      </c>
      <c r="B87" s="2">
        <v>41.53</v>
      </c>
    </row>
    <row r="88" spans="1:2" ht="15" customHeight="1" x14ac:dyDescent="0.25">
      <c r="A88">
        <v>4</v>
      </c>
      <c r="B88" s="2">
        <v>7.18</v>
      </c>
    </row>
    <row r="89" spans="1:2" ht="15" customHeight="1" x14ac:dyDescent="0.25">
      <c r="A89">
        <v>4</v>
      </c>
      <c r="B89" s="2">
        <v>9.2899999999999991</v>
      </c>
    </row>
    <row r="90" spans="1:2" ht="15" customHeight="1" x14ac:dyDescent="0.25">
      <c r="A90">
        <v>5</v>
      </c>
      <c r="B90" s="2">
        <v>22</v>
      </c>
    </row>
    <row r="91" spans="1:2" ht="15" customHeight="1" x14ac:dyDescent="0.25">
      <c r="A91">
        <v>4</v>
      </c>
      <c r="B91" s="2">
        <v>2.85</v>
      </c>
    </row>
    <row r="92" spans="1:2" ht="15" customHeight="1" x14ac:dyDescent="0.25">
      <c r="A92">
        <v>2</v>
      </c>
      <c r="B92" s="2">
        <v>1.84</v>
      </c>
    </row>
    <row r="93" spans="1:2" ht="15" customHeight="1" x14ac:dyDescent="0.25">
      <c r="A93">
        <v>5</v>
      </c>
      <c r="B93" s="2">
        <v>8.85</v>
      </c>
    </row>
    <row r="94" spans="1:2" ht="15" customHeight="1" x14ac:dyDescent="0.25">
      <c r="A94">
        <v>6</v>
      </c>
      <c r="B94" s="2">
        <v>26.03</v>
      </c>
    </row>
    <row r="95" spans="1:2" ht="15" customHeight="1" x14ac:dyDescent="0.25">
      <c r="A95">
        <v>5</v>
      </c>
      <c r="B95" s="2">
        <v>23.52</v>
      </c>
    </row>
    <row r="96" spans="1:2" ht="15" customHeight="1" x14ac:dyDescent="0.25">
      <c r="A96">
        <v>5</v>
      </c>
      <c r="B96" s="2">
        <v>10.62</v>
      </c>
    </row>
    <row r="97" spans="1:2" ht="15" customHeight="1" x14ac:dyDescent="0.25">
      <c r="A97">
        <v>5</v>
      </c>
      <c r="B97" s="2">
        <v>10.84</v>
      </c>
    </row>
    <row r="98" spans="1:2" ht="15" customHeight="1" x14ac:dyDescent="0.25">
      <c r="A98">
        <v>3</v>
      </c>
      <c r="B98" s="2">
        <v>7.54</v>
      </c>
    </row>
    <row r="99" spans="1:2" ht="15" customHeight="1" x14ac:dyDescent="0.25">
      <c r="A99">
        <v>5</v>
      </c>
      <c r="B99" s="2">
        <v>14.51</v>
      </c>
    </row>
    <row r="100" spans="1:2" ht="15" customHeight="1" x14ac:dyDescent="0.25">
      <c r="A100">
        <v>3</v>
      </c>
      <c r="B100" s="2">
        <v>7.67</v>
      </c>
    </row>
    <row r="101" spans="1:2" ht="15" customHeight="1" x14ac:dyDescent="0.25">
      <c r="A101">
        <v>3</v>
      </c>
      <c r="B101" s="2">
        <v>8.65</v>
      </c>
    </row>
    <row r="102" spans="1:2" ht="15" customHeight="1" x14ac:dyDescent="0.25">
      <c r="A102">
        <v>3</v>
      </c>
      <c r="B102" s="2">
        <v>14.78</v>
      </c>
    </row>
    <row r="103" spans="1:2" ht="15" customHeight="1" x14ac:dyDescent="0.25">
      <c r="A103">
        <v>2</v>
      </c>
      <c r="B103" s="2">
        <v>11.6</v>
      </c>
    </row>
    <row r="104" spans="1:2" ht="15" customHeight="1" x14ac:dyDescent="0.25">
      <c r="A104">
        <v>5</v>
      </c>
      <c r="B104" s="2">
        <v>22.26</v>
      </c>
    </row>
    <row r="105" spans="1:2" ht="15" customHeight="1" x14ac:dyDescent="0.25">
      <c r="A105">
        <v>1</v>
      </c>
      <c r="B105" s="2">
        <v>1.24</v>
      </c>
    </row>
    <row r="106" spans="1:2" ht="15" customHeight="1" x14ac:dyDescent="0.25">
      <c r="A106">
        <v>4</v>
      </c>
      <c r="B106" s="2">
        <v>9.9</v>
      </c>
    </row>
    <row r="107" spans="1:2" ht="15" customHeight="1" x14ac:dyDescent="0.25">
      <c r="A107">
        <v>6</v>
      </c>
      <c r="B107" s="2">
        <v>28.51</v>
      </c>
    </row>
    <row r="108" spans="1:2" ht="15" customHeight="1" x14ac:dyDescent="0.25">
      <c r="A108">
        <v>4</v>
      </c>
      <c r="B108" s="2">
        <v>15.12</v>
      </c>
    </row>
    <row r="109" spans="1:2" ht="15" customHeight="1" x14ac:dyDescent="0.25">
      <c r="A109">
        <v>5</v>
      </c>
      <c r="B109" s="2">
        <v>5.21</v>
      </c>
    </row>
    <row r="110" spans="1:2" ht="15" customHeight="1" x14ac:dyDescent="0.25">
      <c r="A110">
        <v>3</v>
      </c>
      <c r="B110" s="2">
        <v>28.27</v>
      </c>
    </row>
    <row r="111" spans="1:2" ht="15" customHeight="1" x14ac:dyDescent="0.25">
      <c r="A111">
        <v>5</v>
      </c>
      <c r="B111" s="2">
        <v>6.26</v>
      </c>
    </row>
    <row r="112" spans="1:2" ht="15" customHeight="1" x14ac:dyDescent="0.25">
      <c r="A112">
        <v>3</v>
      </c>
      <c r="B112" s="2">
        <v>5.18</v>
      </c>
    </row>
    <row r="113" spans="1:2" ht="15" customHeight="1" x14ac:dyDescent="0.25">
      <c r="A113">
        <v>4</v>
      </c>
      <c r="B113" s="2">
        <v>24.36</v>
      </c>
    </row>
    <row r="114" spans="1:2" ht="15" customHeight="1" x14ac:dyDescent="0.25">
      <c r="A114">
        <v>6</v>
      </c>
      <c r="B114" s="2">
        <v>23.76</v>
      </c>
    </row>
    <row r="115" spans="1:2" ht="15" customHeight="1" x14ac:dyDescent="0.25">
      <c r="A115">
        <v>6</v>
      </c>
      <c r="B115" s="2">
        <v>22.24</v>
      </c>
    </row>
    <row r="116" spans="1:2" ht="15" customHeight="1" x14ac:dyDescent="0.25">
      <c r="A116">
        <v>4</v>
      </c>
      <c r="B116" s="2">
        <v>10.039999999999999</v>
      </c>
    </row>
    <row r="117" spans="1:2" ht="15" customHeight="1" x14ac:dyDescent="0.25">
      <c r="A117">
        <v>5</v>
      </c>
      <c r="B117" s="2">
        <v>21.9</v>
      </c>
    </row>
    <row r="118" spans="1:2" ht="15" customHeight="1" x14ac:dyDescent="0.25">
      <c r="A118">
        <v>3</v>
      </c>
      <c r="B118" s="2">
        <v>20.3</v>
      </c>
    </row>
    <row r="119" spans="1:2" ht="15" customHeight="1" x14ac:dyDescent="0.25">
      <c r="A119">
        <v>3</v>
      </c>
      <c r="B119" s="2">
        <v>13.69</v>
      </c>
    </row>
    <row r="120" spans="1:2" ht="15" customHeight="1" x14ac:dyDescent="0.25">
      <c r="A120">
        <v>4</v>
      </c>
      <c r="B120" s="2">
        <v>7.79</v>
      </c>
    </row>
    <row r="121" spans="1:2" ht="15" customHeight="1" x14ac:dyDescent="0.25">
      <c r="A121">
        <v>4</v>
      </c>
      <c r="B121" s="2">
        <v>11.38</v>
      </c>
    </row>
    <row r="122" spans="1:2" ht="15" customHeight="1" x14ac:dyDescent="0.25">
      <c r="A122">
        <v>5</v>
      </c>
      <c r="B122" s="2">
        <v>27.24</v>
      </c>
    </row>
    <row r="123" spans="1:2" ht="15" customHeight="1" x14ac:dyDescent="0.25">
      <c r="A123">
        <v>4</v>
      </c>
      <c r="B123" s="2">
        <v>5.93</v>
      </c>
    </row>
    <row r="124" spans="1:2" ht="15" customHeight="1" x14ac:dyDescent="0.25">
      <c r="A124">
        <v>4</v>
      </c>
      <c r="B124" s="2">
        <v>7.35</v>
      </c>
    </row>
    <row r="125" spans="1:2" ht="15" customHeight="1" x14ac:dyDescent="0.25">
      <c r="A125">
        <v>5</v>
      </c>
      <c r="B125" s="2">
        <v>13.34</v>
      </c>
    </row>
    <row r="126" spans="1:2" ht="15" customHeight="1" x14ac:dyDescent="0.25">
      <c r="A126">
        <v>6</v>
      </c>
      <c r="B126" s="2">
        <v>10.8</v>
      </c>
    </row>
    <row r="127" spans="1:2" ht="15" customHeight="1" x14ac:dyDescent="0.25">
      <c r="A127">
        <v>5</v>
      </c>
      <c r="B127" s="2">
        <v>10.130000000000001</v>
      </c>
    </row>
    <row r="128" spans="1:2" ht="15" customHeight="1" x14ac:dyDescent="0.25">
      <c r="A128">
        <v>4</v>
      </c>
      <c r="B128" s="2">
        <v>7.07</v>
      </c>
    </row>
    <row r="129" spans="1:2" ht="15" customHeight="1" x14ac:dyDescent="0.25">
      <c r="A129">
        <v>4</v>
      </c>
      <c r="B129" s="2">
        <v>5.24</v>
      </c>
    </row>
    <row r="130" spans="1:2" ht="15" customHeight="1" x14ac:dyDescent="0.25">
      <c r="A130">
        <v>4</v>
      </c>
      <c r="B130" s="2">
        <v>8.84</v>
      </c>
    </row>
    <row r="131" spans="1:2" ht="15" customHeight="1" x14ac:dyDescent="0.25">
      <c r="A131">
        <v>4</v>
      </c>
      <c r="B131" s="2">
        <v>9.4499999999999993</v>
      </c>
    </row>
    <row r="132" spans="1:2" ht="15" customHeight="1" x14ac:dyDescent="0.25">
      <c r="A132">
        <v>4</v>
      </c>
      <c r="B132" s="2">
        <v>12.62</v>
      </c>
    </row>
    <row r="133" spans="1:2" ht="15" customHeight="1" x14ac:dyDescent="0.25">
      <c r="A133">
        <v>3</v>
      </c>
      <c r="B133" s="2">
        <v>12.9</v>
      </c>
    </row>
    <row r="134" spans="1:2" ht="15" customHeight="1" x14ac:dyDescent="0.25">
      <c r="A134">
        <v>5</v>
      </c>
      <c r="B134" s="2">
        <v>19.37</v>
      </c>
    </row>
    <row r="135" spans="1:2" ht="15" customHeight="1" x14ac:dyDescent="0.25">
      <c r="A135">
        <v>5</v>
      </c>
      <c r="B135" s="2">
        <v>21.28</v>
      </c>
    </row>
    <row r="136" spans="1:2" ht="15" customHeight="1" x14ac:dyDescent="0.25">
      <c r="A136">
        <v>3</v>
      </c>
      <c r="B136" s="2">
        <v>7.08</v>
      </c>
    </row>
    <row r="137" spans="1:2" ht="15" customHeight="1" x14ac:dyDescent="0.25">
      <c r="A137">
        <v>5</v>
      </c>
      <c r="B137" s="2">
        <v>2.93</v>
      </c>
    </row>
    <row r="138" spans="1:2" ht="15" customHeight="1" x14ac:dyDescent="0.25">
      <c r="A138">
        <v>4</v>
      </c>
      <c r="B138" s="2">
        <v>19.05</v>
      </c>
    </row>
    <row r="139" spans="1:2" ht="15" customHeight="1" x14ac:dyDescent="0.25">
      <c r="A139">
        <v>6</v>
      </c>
      <c r="B139" s="2">
        <v>23.26</v>
      </c>
    </row>
    <row r="140" spans="1:2" ht="15" customHeight="1" x14ac:dyDescent="0.25">
      <c r="A140">
        <v>4</v>
      </c>
      <c r="B140" s="2">
        <v>26.63</v>
      </c>
    </row>
    <row r="141" spans="1:2" ht="15" customHeight="1" x14ac:dyDescent="0.25">
      <c r="A141">
        <v>3</v>
      </c>
      <c r="B141" s="2">
        <v>9.5</v>
      </c>
    </row>
    <row r="142" spans="1:2" ht="15" customHeight="1" x14ac:dyDescent="0.25">
      <c r="A142">
        <v>6</v>
      </c>
      <c r="B142" s="2">
        <v>5.44</v>
      </c>
    </row>
    <row r="143" spans="1:2" ht="15" customHeight="1" x14ac:dyDescent="0.25">
      <c r="A143">
        <v>5</v>
      </c>
      <c r="B143" s="2">
        <v>11.87</v>
      </c>
    </row>
    <row r="144" spans="1:2" ht="15" customHeight="1" x14ac:dyDescent="0.25">
      <c r="A144">
        <v>1</v>
      </c>
      <c r="B144" s="2">
        <v>3.93</v>
      </c>
    </row>
    <row r="145" spans="1:2" ht="15" customHeight="1" x14ac:dyDescent="0.25">
      <c r="A145">
        <v>5</v>
      </c>
      <c r="B145" s="2">
        <v>11.6</v>
      </c>
    </row>
    <row r="146" spans="1:2" ht="15" customHeight="1" x14ac:dyDescent="0.25">
      <c r="A146">
        <v>5</v>
      </c>
      <c r="B146" s="2">
        <v>10.199999999999999</v>
      </c>
    </row>
    <row r="147" spans="1:2" ht="15" customHeight="1" x14ac:dyDescent="0.25">
      <c r="A147">
        <v>3</v>
      </c>
      <c r="B147" s="2">
        <v>9.07</v>
      </c>
    </row>
    <row r="148" spans="1:2" ht="15" customHeight="1" x14ac:dyDescent="0.25">
      <c r="A148">
        <v>5</v>
      </c>
      <c r="B148" s="2">
        <v>9.81</v>
      </c>
    </row>
    <row r="149" spans="1:2" ht="15" customHeight="1" x14ac:dyDescent="0.25">
      <c r="A149">
        <v>2</v>
      </c>
      <c r="B149" s="2">
        <v>7.52</v>
      </c>
    </row>
    <row r="150" spans="1:2" ht="15" customHeight="1" x14ac:dyDescent="0.25">
      <c r="A150">
        <v>6</v>
      </c>
      <c r="B150" s="2">
        <v>27.12</v>
      </c>
    </row>
    <row r="151" spans="1:2" ht="15" customHeight="1" x14ac:dyDescent="0.25">
      <c r="A151">
        <v>3</v>
      </c>
      <c r="B151" s="2">
        <v>9.35</v>
      </c>
    </row>
    <row r="152" spans="1:2" ht="15" customHeight="1" x14ac:dyDescent="0.25">
      <c r="A152">
        <v>4</v>
      </c>
      <c r="B152" s="2">
        <v>33.4</v>
      </c>
    </row>
    <row r="153" spans="1:2" ht="15" customHeight="1" x14ac:dyDescent="0.25">
      <c r="A153">
        <v>5</v>
      </c>
      <c r="B153" s="2">
        <v>11.54</v>
      </c>
    </row>
    <row r="154" spans="1:2" ht="15" customHeight="1" x14ac:dyDescent="0.25">
      <c r="A154">
        <v>4</v>
      </c>
      <c r="B154" s="2">
        <v>20.41</v>
      </c>
    </row>
    <row r="155" spans="1:2" ht="15" customHeight="1" x14ac:dyDescent="0.25">
      <c r="A155">
        <v>5</v>
      </c>
      <c r="B155" s="2">
        <v>20.05</v>
      </c>
    </row>
    <row r="156" spans="1:2" ht="15" customHeight="1" x14ac:dyDescent="0.25">
      <c r="A156">
        <v>5</v>
      </c>
      <c r="B156" s="2">
        <v>32.51</v>
      </c>
    </row>
    <row r="157" spans="1:2" ht="15" customHeight="1" x14ac:dyDescent="0.25">
      <c r="A157">
        <v>5</v>
      </c>
      <c r="B157" s="2">
        <v>10.24</v>
      </c>
    </row>
    <row r="158" spans="1:2" ht="15" customHeight="1" x14ac:dyDescent="0.25">
      <c r="A158">
        <v>4</v>
      </c>
      <c r="B158" s="2">
        <v>8.76</v>
      </c>
    </row>
    <row r="159" spans="1:2" ht="15" customHeight="1" x14ac:dyDescent="0.25">
      <c r="A159">
        <v>4</v>
      </c>
      <c r="B159" s="2">
        <v>16.739999999999998</v>
      </c>
    </row>
    <row r="160" spans="1:2" ht="15" customHeight="1" x14ac:dyDescent="0.25">
      <c r="A160">
        <v>6</v>
      </c>
      <c r="B160" s="2">
        <v>14.26</v>
      </c>
    </row>
    <row r="161" spans="1:2" ht="15" customHeight="1" x14ac:dyDescent="0.25">
      <c r="A161">
        <v>6</v>
      </c>
      <c r="B161" s="2">
        <v>17.02</v>
      </c>
    </row>
    <row r="162" spans="1:2" ht="15" customHeight="1" x14ac:dyDescent="0.25">
      <c r="A162">
        <v>6</v>
      </c>
      <c r="B162" s="2">
        <v>18</v>
      </c>
    </row>
    <row r="163" spans="1:2" ht="15" customHeight="1" x14ac:dyDescent="0.25">
      <c r="A163">
        <v>4</v>
      </c>
      <c r="B163" s="2">
        <v>3.36</v>
      </c>
    </row>
    <row r="164" spans="1:2" ht="15" customHeight="1" x14ac:dyDescent="0.25">
      <c r="A164">
        <v>3</v>
      </c>
      <c r="B164" s="2">
        <v>9.1999999999999993</v>
      </c>
    </row>
    <row r="165" spans="1:2" ht="15" customHeight="1" x14ac:dyDescent="0.25">
      <c r="A165">
        <v>6</v>
      </c>
      <c r="B165" s="2">
        <v>12.99</v>
      </c>
    </row>
    <row r="166" spans="1:2" ht="15" customHeight="1" x14ac:dyDescent="0.25">
      <c r="A166">
        <v>4</v>
      </c>
      <c r="B166" s="2">
        <v>5.76</v>
      </c>
    </row>
    <row r="167" spans="1:2" ht="15" customHeight="1" x14ac:dyDescent="0.25">
      <c r="A167">
        <v>3</v>
      </c>
      <c r="B167" s="2">
        <v>14.34</v>
      </c>
    </row>
    <row r="168" spans="1:2" ht="15" customHeight="1" x14ac:dyDescent="0.25">
      <c r="A168">
        <v>5</v>
      </c>
      <c r="B168" s="2">
        <v>4.1900000000000004</v>
      </c>
    </row>
    <row r="169" spans="1:2" ht="15" customHeight="1" x14ac:dyDescent="0.25">
      <c r="A169">
        <v>4</v>
      </c>
      <c r="B169" s="2">
        <v>10.42</v>
      </c>
    </row>
    <row r="170" spans="1:2" ht="15" customHeight="1" x14ac:dyDescent="0.25">
      <c r="A170">
        <v>3</v>
      </c>
      <c r="B170" s="2">
        <v>17.399999999999999</v>
      </c>
    </row>
    <row r="171" spans="1:2" ht="15" customHeight="1" x14ac:dyDescent="0.25">
      <c r="A171">
        <v>4</v>
      </c>
      <c r="B171" s="2">
        <v>3.72</v>
      </c>
    </row>
    <row r="172" spans="1:2" ht="15" customHeight="1" x14ac:dyDescent="0.25">
      <c r="A172">
        <v>4</v>
      </c>
      <c r="B172" s="2">
        <v>21.6</v>
      </c>
    </row>
    <row r="173" spans="1:2" ht="15" customHeight="1" x14ac:dyDescent="0.25">
      <c r="A173">
        <v>5</v>
      </c>
      <c r="B173" s="2">
        <v>10.62</v>
      </c>
    </row>
    <row r="174" spans="1:2" ht="15" customHeight="1" x14ac:dyDescent="0.25">
      <c r="A174">
        <v>5</v>
      </c>
      <c r="B174" s="2">
        <v>15.01</v>
      </c>
    </row>
    <row r="175" spans="1:2" ht="15" customHeight="1" x14ac:dyDescent="0.25">
      <c r="A175">
        <v>5</v>
      </c>
      <c r="B175" s="2">
        <v>38.659999999999997</v>
      </c>
    </row>
    <row r="176" spans="1:2" ht="15" customHeight="1" x14ac:dyDescent="0.25">
      <c r="A176">
        <v>4</v>
      </c>
      <c r="B176" s="2">
        <v>2.93</v>
      </c>
    </row>
    <row r="177" spans="1:2" ht="15" customHeight="1" x14ac:dyDescent="0.25">
      <c r="A177">
        <v>5</v>
      </c>
      <c r="B177" s="2">
        <v>21.22</v>
      </c>
    </row>
    <row r="178" spans="1:2" ht="15" customHeight="1" x14ac:dyDescent="0.25">
      <c r="A178">
        <v>6</v>
      </c>
      <c r="B178" s="2">
        <v>19.649999999999999</v>
      </c>
    </row>
    <row r="179" spans="1:2" ht="15" customHeight="1" x14ac:dyDescent="0.25">
      <c r="A179">
        <v>3</v>
      </c>
      <c r="B179" s="2">
        <v>10.02</v>
      </c>
    </row>
    <row r="180" spans="1:2" ht="15" customHeight="1" x14ac:dyDescent="0.25">
      <c r="A180">
        <v>4</v>
      </c>
      <c r="B180" s="2">
        <v>9.74</v>
      </c>
    </row>
    <row r="181" spans="1:2" ht="15" customHeight="1" x14ac:dyDescent="0.25">
      <c r="A181">
        <v>4</v>
      </c>
      <c r="B181" s="2">
        <v>24.1</v>
      </c>
    </row>
    <row r="182" spans="1:2" ht="15" customHeight="1" x14ac:dyDescent="0.25">
      <c r="A182">
        <v>5</v>
      </c>
      <c r="B182" s="2">
        <v>5.48</v>
      </c>
    </row>
    <row r="183" spans="1:2" ht="15" customHeight="1" x14ac:dyDescent="0.25">
      <c r="A183">
        <v>3</v>
      </c>
      <c r="B183" s="2">
        <v>11.8</v>
      </c>
    </row>
    <row r="184" spans="1:2" ht="15" customHeight="1" x14ac:dyDescent="0.25">
      <c r="A184">
        <v>3</v>
      </c>
      <c r="B184" s="2">
        <v>13.34</v>
      </c>
    </row>
    <row r="185" spans="1:2" ht="15" customHeight="1" x14ac:dyDescent="0.25">
      <c r="A185">
        <v>4</v>
      </c>
      <c r="B185" s="2">
        <v>13.08</v>
      </c>
    </row>
    <row r="186" spans="1:2" ht="15" customHeight="1" x14ac:dyDescent="0.25">
      <c r="A186">
        <v>4</v>
      </c>
      <c r="B186" s="2">
        <v>3.66</v>
      </c>
    </row>
    <row r="187" spans="1:2" ht="15" customHeight="1" x14ac:dyDescent="0.25">
      <c r="A187">
        <v>6</v>
      </c>
      <c r="B187" s="2">
        <v>43.23</v>
      </c>
    </row>
    <row r="188" spans="1:2" ht="15" customHeight="1" x14ac:dyDescent="0.25">
      <c r="A188">
        <v>4</v>
      </c>
      <c r="B188" s="2">
        <v>38.6</v>
      </c>
    </row>
    <row r="189" spans="1:2" ht="15" customHeight="1" x14ac:dyDescent="0.25">
      <c r="A189">
        <v>6</v>
      </c>
      <c r="B189" s="2">
        <v>17.989999999999998</v>
      </c>
    </row>
    <row r="190" spans="1:2" ht="15" customHeight="1" x14ac:dyDescent="0.25">
      <c r="A190">
        <v>3</v>
      </c>
      <c r="B190" s="2">
        <v>1.29</v>
      </c>
    </row>
    <row r="191" spans="1:2" ht="15" customHeight="1" x14ac:dyDescent="0.25">
      <c r="A191">
        <v>4</v>
      </c>
      <c r="B191" s="2">
        <v>2.96</v>
      </c>
    </row>
    <row r="192" spans="1:2" ht="15" customHeight="1" x14ac:dyDescent="0.25">
      <c r="A192">
        <v>5</v>
      </c>
      <c r="B192" s="2">
        <v>9.2899999999999991</v>
      </c>
    </row>
    <row r="193" spans="1:2" ht="15" customHeight="1" x14ac:dyDescent="0.25">
      <c r="A193">
        <v>5</v>
      </c>
      <c r="B193" s="2">
        <v>5.13</v>
      </c>
    </row>
    <row r="194" spans="1:2" ht="15" customHeight="1" x14ac:dyDescent="0.25">
      <c r="A194">
        <v>3</v>
      </c>
      <c r="B194" s="2">
        <v>17.46</v>
      </c>
    </row>
    <row r="195" spans="1:2" ht="15" customHeight="1" x14ac:dyDescent="0.25">
      <c r="A195">
        <v>3</v>
      </c>
      <c r="B195" s="2">
        <v>15.7</v>
      </c>
    </row>
    <row r="196" spans="1:2" ht="15" customHeight="1" x14ac:dyDescent="0.25">
      <c r="A196">
        <v>3</v>
      </c>
      <c r="B196" s="2">
        <v>9.56</v>
      </c>
    </row>
    <row r="197" spans="1:2" ht="15" customHeight="1" x14ac:dyDescent="0.25">
      <c r="A197">
        <v>4</v>
      </c>
      <c r="B197" s="2">
        <v>16.8</v>
      </c>
    </row>
    <row r="198" spans="1:2" ht="15" customHeight="1" x14ac:dyDescent="0.25">
      <c r="A198">
        <v>6</v>
      </c>
      <c r="B198" s="2">
        <v>9.93</v>
      </c>
    </row>
    <row r="199" spans="1:2" ht="15" customHeight="1" x14ac:dyDescent="0.25">
      <c r="A199">
        <v>3</v>
      </c>
      <c r="B199" s="2">
        <v>9.16</v>
      </c>
    </row>
    <row r="200" spans="1:2" ht="15" customHeight="1" x14ac:dyDescent="0.25">
      <c r="A200">
        <v>5</v>
      </c>
      <c r="B200" s="2">
        <v>24.75</v>
      </c>
    </row>
    <row r="201" spans="1:2" ht="15" customHeight="1" x14ac:dyDescent="0.25">
      <c r="A201">
        <v>3</v>
      </c>
      <c r="B201" s="2">
        <v>4.9000000000000004</v>
      </c>
    </row>
    <row r="202" spans="1:2" ht="15" customHeight="1" x14ac:dyDescent="0.25">
      <c r="A202">
        <v>2</v>
      </c>
      <c r="B202" s="2">
        <v>4.09</v>
      </c>
    </row>
    <row r="203" spans="1:2" ht="15" customHeight="1" x14ac:dyDescent="0.25">
      <c r="A203">
        <v>4</v>
      </c>
      <c r="B203" s="2">
        <v>20.53</v>
      </c>
    </row>
    <row r="204" spans="1:2" ht="15" customHeight="1" x14ac:dyDescent="0.25">
      <c r="A204">
        <v>5</v>
      </c>
      <c r="B204" s="2">
        <v>11.66</v>
      </c>
    </row>
    <row r="205" spans="1:2" ht="15" customHeight="1" x14ac:dyDescent="0.25">
      <c r="A205">
        <v>4</v>
      </c>
      <c r="B205" s="2">
        <v>4.16</v>
      </c>
    </row>
    <row r="206" spans="1:2" ht="15" customHeight="1" x14ac:dyDescent="0.25">
      <c r="A206">
        <v>3</v>
      </c>
      <c r="B206" s="2">
        <v>7.03</v>
      </c>
    </row>
    <row r="207" spans="1:2" ht="15" customHeight="1" x14ac:dyDescent="0.25">
      <c r="A207">
        <v>4</v>
      </c>
      <c r="B207" s="2">
        <v>10.8</v>
      </c>
    </row>
    <row r="208" spans="1:2" ht="15" customHeight="1" x14ac:dyDescent="0.25">
      <c r="A208">
        <v>3</v>
      </c>
      <c r="B208" s="2">
        <v>4.72</v>
      </c>
    </row>
    <row r="209" spans="1:2" ht="15" customHeight="1" x14ac:dyDescent="0.25">
      <c r="A209">
        <v>5</v>
      </c>
      <c r="B209" s="2">
        <v>33.97</v>
      </c>
    </row>
    <row r="210" spans="1:2" ht="15" customHeight="1" x14ac:dyDescent="0.25">
      <c r="A210">
        <v>5</v>
      </c>
      <c r="B210" s="2">
        <v>10.23</v>
      </c>
    </row>
    <row r="211" spans="1:2" ht="15" customHeight="1" x14ac:dyDescent="0.25">
      <c r="A211">
        <v>4</v>
      </c>
      <c r="B211" s="2">
        <v>16.260000000000002</v>
      </c>
    </row>
    <row r="212" spans="1:2" ht="15" customHeight="1" x14ac:dyDescent="0.25">
      <c r="A212">
        <v>5</v>
      </c>
      <c r="B212" s="2">
        <v>6.97</v>
      </c>
    </row>
    <row r="213" spans="1:2" ht="15" customHeight="1" x14ac:dyDescent="0.25">
      <c r="A213">
        <v>5</v>
      </c>
      <c r="B213" s="2">
        <v>2.81</v>
      </c>
    </row>
    <row r="214" spans="1:2" ht="15" customHeight="1" x14ac:dyDescent="0.25">
      <c r="A214">
        <v>5</v>
      </c>
      <c r="B214" s="2">
        <v>11.04</v>
      </c>
    </row>
    <row r="215" spans="1:2" ht="15" customHeight="1" x14ac:dyDescent="0.25">
      <c r="A215">
        <v>5</v>
      </c>
      <c r="B215" s="2">
        <v>13.46</v>
      </c>
    </row>
    <row r="216" spans="1:2" ht="15" customHeight="1" x14ac:dyDescent="0.25">
      <c r="A216">
        <v>3</v>
      </c>
      <c r="B216" s="2">
        <v>11.64</v>
      </c>
    </row>
    <row r="217" spans="1:2" ht="15" customHeight="1" x14ac:dyDescent="0.25">
      <c r="A217">
        <v>5</v>
      </c>
      <c r="B217" s="2">
        <v>20.63</v>
      </c>
    </row>
    <row r="218" spans="1:2" ht="15" customHeight="1" x14ac:dyDescent="0.25">
      <c r="A218">
        <v>5</v>
      </c>
      <c r="B218" s="2">
        <v>15.71</v>
      </c>
    </row>
    <row r="219" spans="1:2" ht="15" customHeight="1" x14ac:dyDescent="0.25">
      <c r="A219">
        <v>2</v>
      </c>
      <c r="B219" s="2">
        <v>4.54</v>
      </c>
    </row>
    <row r="220" spans="1:2" ht="15" customHeight="1" x14ac:dyDescent="0.25">
      <c r="A220">
        <v>3</v>
      </c>
      <c r="B220" s="2">
        <v>4.62</v>
      </c>
    </row>
    <row r="221" spans="1:2" ht="15" customHeight="1" x14ac:dyDescent="0.25">
      <c r="A221">
        <v>2</v>
      </c>
      <c r="B221" s="2">
        <v>3.84</v>
      </c>
    </row>
    <row r="222" spans="1:2" ht="15" customHeight="1" x14ac:dyDescent="0.25">
      <c r="A222">
        <v>4</v>
      </c>
      <c r="B222" s="2">
        <v>13.44</v>
      </c>
    </row>
    <row r="223" spans="1:2" ht="15" customHeight="1" x14ac:dyDescent="0.25">
      <c r="A223">
        <v>5</v>
      </c>
      <c r="B223" s="2">
        <v>11.63</v>
      </c>
    </row>
    <row r="224" spans="1:2" ht="15" customHeight="1" x14ac:dyDescent="0.25">
      <c r="A224">
        <v>5</v>
      </c>
      <c r="B224" s="2">
        <v>7.99</v>
      </c>
    </row>
    <row r="225" spans="1:2" ht="15" customHeight="1" x14ac:dyDescent="0.25">
      <c r="A225">
        <v>3</v>
      </c>
      <c r="B225" s="2">
        <v>10.76</v>
      </c>
    </row>
    <row r="226" spans="1:2" ht="15" customHeight="1" x14ac:dyDescent="0.25">
      <c r="A226">
        <v>3</v>
      </c>
      <c r="B226" s="2">
        <v>4.84</v>
      </c>
    </row>
    <row r="227" spans="1:2" ht="15" customHeight="1" x14ac:dyDescent="0.25">
      <c r="A227">
        <v>5</v>
      </c>
      <c r="B227" s="2">
        <v>9.0299999999999994</v>
      </c>
    </row>
    <row r="228" spans="1:2" ht="15" customHeight="1" x14ac:dyDescent="0.25">
      <c r="A228">
        <v>3</v>
      </c>
      <c r="B228" s="2">
        <v>21.31</v>
      </c>
    </row>
    <row r="229" spans="1:2" ht="15" customHeight="1" x14ac:dyDescent="0.25">
      <c r="A229">
        <v>2</v>
      </c>
      <c r="B229" s="2">
        <v>5.52</v>
      </c>
    </row>
    <row r="230" spans="1:2" ht="15" customHeight="1" x14ac:dyDescent="0.25">
      <c r="A230">
        <v>3</v>
      </c>
      <c r="B230" s="2">
        <v>19.079999999999998</v>
      </c>
    </row>
    <row r="231" spans="1:2" ht="15" customHeight="1" x14ac:dyDescent="0.25">
      <c r="A231">
        <v>5</v>
      </c>
      <c r="B231" s="2">
        <v>9.86</v>
      </c>
    </row>
    <row r="232" spans="1:2" ht="15" customHeight="1" x14ac:dyDescent="0.25">
      <c r="A232">
        <v>2</v>
      </c>
      <c r="B232" s="2">
        <v>1.85</v>
      </c>
    </row>
    <row r="233" spans="1:2" ht="15" customHeight="1" x14ac:dyDescent="0.25">
      <c r="A233">
        <v>3</v>
      </c>
      <c r="B233" s="2">
        <v>12.56</v>
      </c>
    </row>
    <row r="234" spans="1:2" ht="15" customHeight="1" x14ac:dyDescent="0.25">
      <c r="A234">
        <v>4</v>
      </c>
      <c r="B234" s="2">
        <v>11.09</v>
      </c>
    </row>
    <row r="235" spans="1:2" ht="15" customHeight="1" x14ac:dyDescent="0.25">
      <c r="A235">
        <v>5</v>
      </c>
      <c r="B235" s="2">
        <v>6.91</v>
      </c>
    </row>
    <row r="236" spans="1:2" ht="15" customHeight="1" x14ac:dyDescent="0.25">
      <c r="A236">
        <v>3</v>
      </c>
      <c r="B236" s="2">
        <v>6.84</v>
      </c>
    </row>
    <row r="237" spans="1:2" ht="15" customHeight="1" x14ac:dyDescent="0.25">
      <c r="A237">
        <v>4</v>
      </c>
      <c r="B237" s="2">
        <v>24.45</v>
      </c>
    </row>
    <row r="238" spans="1:2" ht="15" customHeight="1" x14ac:dyDescent="0.25">
      <c r="A238">
        <v>3</v>
      </c>
      <c r="B238" s="2">
        <v>13.42</v>
      </c>
    </row>
    <row r="239" spans="1:2" ht="15" customHeight="1" x14ac:dyDescent="0.25">
      <c r="A239">
        <v>5</v>
      </c>
      <c r="B239" s="2">
        <v>25.23</v>
      </c>
    </row>
    <row r="240" spans="1:2" ht="15" customHeight="1" x14ac:dyDescent="0.25">
      <c r="A240">
        <v>5</v>
      </c>
      <c r="B240" s="2">
        <v>27.23</v>
      </c>
    </row>
    <row r="241" spans="1:2" ht="15" customHeight="1" x14ac:dyDescent="0.25">
      <c r="A241">
        <v>6</v>
      </c>
      <c r="B241" s="2">
        <v>33.659999999999997</v>
      </c>
    </row>
    <row r="242" spans="1:2" ht="15" customHeight="1" x14ac:dyDescent="0.25">
      <c r="A242">
        <v>5</v>
      </c>
      <c r="B242" s="2">
        <v>17.7</v>
      </c>
    </row>
    <row r="243" spans="1:2" ht="15" customHeight="1" x14ac:dyDescent="0.25">
      <c r="A243">
        <v>4</v>
      </c>
      <c r="B243" s="2">
        <v>14.33</v>
      </c>
    </row>
    <row r="244" spans="1:2" ht="15" customHeight="1" x14ac:dyDescent="0.25">
      <c r="A244">
        <v>5</v>
      </c>
      <c r="B244" s="2">
        <v>11.6</v>
      </c>
    </row>
    <row r="245" spans="1:2" ht="15" customHeight="1" x14ac:dyDescent="0.25">
      <c r="A245">
        <v>3</v>
      </c>
      <c r="B245" s="2">
        <v>17.37</v>
      </c>
    </row>
    <row r="246" spans="1:2" ht="15" customHeight="1" x14ac:dyDescent="0.25">
      <c r="A246">
        <v>4</v>
      </c>
      <c r="B246" s="2">
        <v>2.39</v>
      </c>
    </row>
    <row r="247" spans="1:2" ht="15" customHeight="1" x14ac:dyDescent="0.25">
      <c r="A247">
        <v>4</v>
      </c>
      <c r="B247" s="2">
        <v>3.87</v>
      </c>
    </row>
    <row r="248" spans="1:2" ht="15" customHeight="1" x14ac:dyDescent="0.25">
      <c r="A248">
        <v>2</v>
      </c>
      <c r="B248" s="2">
        <v>7.85</v>
      </c>
    </row>
    <row r="249" spans="1:2" ht="15" customHeight="1" x14ac:dyDescent="0.25">
      <c r="A249">
        <v>4</v>
      </c>
      <c r="B249" s="2">
        <v>8.75</v>
      </c>
    </row>
    <row r="250" spans="1:2" ht="15" customHeight="1" x14ac:dyDescent="0.25">
      <c r="A250">
        <v>5</v>
      </c>
      <c r="B250" s="2">
        <v>11.5</v>
      </c>
    </row>
    <row r="251" spans="1:2" ht="15" customHeight="1" x14ac:dyDescent="0.25">
      <c r="A251">
        <v>4</v>
      </c>
      <c r="B251" s="2">
        <v>10.42</v>
      </c>
    </row>
    <row r="252" spans="1:2" ht="15" customHeight="1" x14ac:dyDescent="0.25">
      <c r="A252">
        <v>4</v>
      </c>
      <c r="B252" s="2">
        <v>4.97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12.79</v>
      </c>
    </row>
    <row r="255" spans="1:2" ht="15" customHeight="1" x14ac:dyDescent="0.25">
      <c r="A255">
        <v>3</v>
      </c>
      <c r="B255" s="2">
        <v>24.68</v>
      </c>
    </row>
    <row r="256" spans="1:2" ht="15" customHeight="1" x14ac:dyDescent="0.25">
      <c r="A256">
        <v>4</v>
      </c>
      <c r="B256" s="2">
        <v>7.82</v>
      </c>
    </row>
    <row r="257" spans="1:2" ht="15" customHeight="1" x14ac:dyDescent="0.25">
      <c r="A257">
        <v>4</v>
      </c>
      <c r="B257" s="2">
        <v>14.32</v>
      </c>
    </row>
    <row r="258" spans="1:2" ht="15" customHeight="1" x14ac:dyDescent="0.25">
      <c r="A258">
        <v>5</v>
      </c>
      <c r="B258" s="2">
        <v>24.45</v>
      </c>
    </row>
    <row r="259" spans="1:2" ht="15" customHeight="1" x14ac:dyDescent="0.25">
      <c r="A259">
        <v>5</v>
      </c>
      <c r="B259" s="2">
        <v>27.55</v>
      </c>
    </row>
    <row r="260" spans="1:2" ht="15" customHeight="1" x14ac:dyDescent="0.25">
      <c r="A260">
        <v>5</v>
      </c>
      <c r="B260" s="2">
        <v>8.32</v>
      </c>
    </row>
    <row r="261" spans="1:2" ht="15" customHeight="1" x14ac:dyDescent="0.25">
      <c r="A261">
        <v>3</v>
      </c>
      <c r="B261" s="2">
        <v>9.18</v>
      </c>
    </row>
    <row r="262" spans="1:2" ht="15" customHeight="1" x14ac:dyDescent="0.25">
      <c r="A262">
        <v>3</v>
      </c>
      <c r="B262" s="2">
        <v>7.96</v>
      </c>
    </row>
    <row r="263" spans="1:2" ht="15" customHeight="1" x14ac:dyDescent="0.25">
      <c r="A263">
        <v>5</v>
      </c>
      <c r="B263" s="2">
        <v>23</v>
      </c>
    </row>
    <row r="264" spans="1:2" ht="15" customHeight="1" x14ac:dyDescent="0.25">
      <c r="A264">
        <v>4</v>
      </c>
      <c r="B264" s="2">
        <v>10.9</v>
      </c>
    </row>
    <row r="265" spans="1:2" ht="15" customHeight="1" x14ac:dyDescent="0.25">
      <c r="A265">
        <v>2</v>
      </c>
      <c r="B265" s="2">
        <v>8.42</v>
      </c>
    </row>
    <row r="266" spans="1:2" ht="15" customHeight="1" x14ac:dyDescent="0.25">
      <c r="A266">
        <v>6</v>
      </c>
      <c r="B266" s="2">
        <v>21.84</v>
      </c>
    </row>
    <row r="267" spans="1:2" ht="15" customHeight="1" x14ac:dyDescent="0.25">
      <c r="A267">
        <v>4</v>
      </c>
      <c r="B267" s="2">
        <v>20.07</v>
      </c>
    </row>
    <row r="268" spans="1:2" ht="15" customHeight="1" x14ac:dyDescent="0.25">
      <c r="A268">
        <v>6</v>
      </c>
      <c r="B268" s="2">
        <v>24.86</v>
      </c>
    </row>
    <row r="269" spans="1:2" ht="15" customHeight="1" x14ac:dyDescent="0.25">
      <c r="A269">
        <v>5</v>
      </c>
      <c r="B269" s="2">
        <v>10.63</v>
      </c>
    </row>
    <row r="270" spans="1:2" ht="15" customHeight="1" x14ac:dyDescent="0.25">
      <c r="A270">
        <v>2</v>
      </c>
      <c r="B270" s="2">
        <v>10.029999999999999</v>
      </c>
    </row>
    <row r="271" spans="1:2" ht="15" customHeight="1" x14ac:dyDescent="0.25">
      <c r="A271">
        <v>4</v>
      </c>
      <c r="B271" s="2">
        <v>18.72</v>
      </c>
    </row>
    <row r="272" spans="1:2" ht="15" customHeight="1" x14ac:dyDescent="0.25">
      <c r="A272">
        <v>6</v>
      </c>
      <c r="B272" s="2">
        <v>26.68</v>
      </c>
    </row>
    <row r="273" spans="1:2" ht="15" customHeight="1" x14ac:dyDescent="0.25">
      <c r="A273">
        <v>3</v>
      </c>
      <c r="B273" s="2">
        <v>4.42</v>
      </c>
    </row>
    <row r="274" spans="1:2" ht="15" customHeight="1" x14ac:dyDescent="0.25">
      <c r="A274">
        <v>3</v>
      </c>
      <c r="B274" s="2">
        <v>6.23</v>
      </c>
    </row>
    <row r="275" spans="1:2" ht="15" customHeight="1" x14ac:dyDescent="0.25">
      <c r="A275">
        <v>4</v>
      </c>
      <c r="B275" s="2">
        <v>4.2300000000000004</v>
      </c>
    </row>
    <row r="276" spans="1:2" ht="15" customHeight="1" x14ac:dyDescent="0.25">
      <c r="A276">
        <v>3</v>
      </c>
      <c r="B276" s="2">
        <v>5.04</v>
      </c>
    </row>
    <row r="277" spans="1:2" ht="15" customHeight="1" x14ac:dyDescent="0.25">
      <c r="A277">
        <v>5</v>
      </c>
      <c r="B277" s="2">
        <v>16.5</v>
      </c>
    </row>
    <row r="278" spans="1:2" ht="15" customHeight="1" x14ac:dyDescent="0.25">
      <c r="A278">
        <v>4</v>
      </c>
      <c r="B278" s="2">
        <v>4.59</v>
      </c>
    </row>
    <row r="279" spans="1:2" ht="15" customHeight="1" x14ac:dyDescent="0.25">
      <c r="A279">
        <v>5</v>
      </c>
      <c r="B279" s="2">
        <v>8.42</v>
      </c>
    </row>
    <row r="280" spans="1:2" ht="15" customHeight="1" x14ac:dyDescent="0.25">
      <c r="A280">
        <v>5</v>
      </c>
      <c r="B280" s="2">
        <v>4.7</v>
      </c>
    </row>
    <row r="281" spans="1:2" ht="15" customHeight="1" x14ac:dyDescent="0.25">
      <c r="A281">
        <v>5</v>
      </c>
      <c r="B281" s="2">
        <v>4.7</v>
      </c>
    </row>
    <row r="282" spans="1:2" ht="15" customHeight="1" x14ac:dyDescent="0.25">
      <c r="A282">
        <v>4</v>
      </c>
      <c r="B282" s="2">
        <v>7.3</v>
      </c>
    </row>
    <row r="283" spans="1:2" ht="15" customHeight="1" x14ac:dyDescent="0.25">
      <c r="A283">
        <v>3</v>
      </c>
      <c r="B283" s="2">
        <v>3.65</v>
      </c>
    </row>
    <row r="284" spans="1:2" ht="15" customHeight="1" x14ac:dyDescent="0.25">
      <c r="A284">
        <v>3</v>
      </c>
      <c r="B284" s="2">
        <v>21.28</v>
      </c>
    </row>
    <row r="285" spans="1:2" ht="15" customHeight="1" x14ac:dyDescent="0.25">
      <c r="A285">
        <v>3</v>
      </c>
      <c r="B285" s="2">
        <v>13.01</v>
      </c>
    </row>
    <row r="286" spans="1:2" ht="15" customHeight="1" x14ac:dyDescent="0.25">
      <c r="A286">
        <v>6</v>
      </c>
      <c r="B286" s="2">
        <v>10.56</v>
      </c>
    </row>
    <row r="287" spans="1:2" ht="15" customHeight="1" x14ac:dyDescent="0.25">
      <c r="A287">
        <v>6</v>
      </c>
      <c r="B287" s="2">
        <v>15.83</v>
      </c>
    </row>
    <row r="288" spans="1:2" ht="15" customHeight="1" x14ac:dyDescent="0.25">
      <c r="A288">
        <v>5</v>
      </c>
      <c r="B288" s="2">
        <v>17.73</v>
      </c>
    </row>
    <row r="289" spans="1:2" ht="15" customHeight="1" x14ac:dyDescent="0.25">
      <c r="A289">
        <v>3</v>
      </c>
      <c r="B289" s="2">
        <v>10.46</v>
      </c>
    </row>
    <row r="290" spans="1:2" ht="15" customHeight="1" x14ac:dyDescent="0.25">
      <c r="A290">
        <v>5</v>
      </c>
      <c r="B290" s="2">
        <v>14.26</v>
      </c>
    </row>
    <row r="291" spans="1:2" ht="15" customHeight="1" x14ac:dyDescent="0.25">
      <c r="A291">
        <v>2</v>
      </c>
      <c r="B291" s="2">
        <v>4.7</v>
      </c>
    </row>
    <row r="292" spans="1:2" ht="15" customHeight="1" x14ac:dyDescent="0.25">
      <c r="A292">
        <v>4</v>
      </c>
      <c r="B292" s="2">
        <v>12.5</v>
      </c>
    </row>
    <row r="293" spans="1:2" ht="15" customHeight="1" x14ac:dyDescent="0.25">
      <c r="A293">
        <v>3</v>
      </c>
      <c r="B293" s="2">
        <v>7.02</v>
      </c>
    </row>
    <row r="294" spans="1:2" ht="15" customHeight="1" x14ac:dyDescent="0.25">
      <c r="A294">
        <v>4</v>
      </c>
      <c r="B294" s="2">
        <v>10.92</v>
      </c>
    </row>
    <row r="295" spans="1:2" ht="15" customHeight="1" x14ac:dyDescent="0.25">
      <c r="A295">
        <v>2</v>
      </c>
      <c r="B295" s="2">
        <v>3.94</v>
      </c>
    </row>
    <row r="296" spans="1:2" ht="15" customHeight="1" x14ac:dyDescent="0.25">
      <c r="A296">
        <v>6</v>
      </c>
      <c r="B296" s="2">
        <v>9.94</v>
      </c>
    </row>
    <row r="297" spans="1:2" ht="15" customHeight="1" x14ac:dyDescent="0.25">
      <c r="A297">
        <v>4</v>
      </c>
      <c r="B297" s="2">
        <v>14.04</v>
      </c>
    </row>
    <row r="298" spans="1:2" ht="15" customHeight="1" x14ac:dyDescent="0.25">
      <c r="A298">
        <v>5</v>
      </c>
      <c r="B298" s="2">
        <v>15.13</v>
      </c>
    </row>
    <row r="299" spans="1:2" ht="15" customHeight="1" x14ac:dyDescent="0.25">
      <c r="A299">
        <v>5</v>
      </c>
      <c r="B299" s="2">
        <v>9.08</v>
      </c>
    </row>
    <row r="300" spans="1:2" ht="15" customHeight="1" x14ac:dyDescent="0.25">
      <c r="A300">
        <v>5</v>
      </c>
      <c r="B300" s="2">
        <v>22.04</v>
      </c>
    </row>
    <row r="301" spans="1:2" ht="15" customHeight="1" x14ac:dyDescent="0.25">
      <c r="A301">
        <v>4</v>
      </c>
      <c r="B301" s="2">
        <v>18.48</v>
      </c>
    </row>
    <row r="302" spans="1:2" ht="15" customHeight="1" x14ac:dyDescent="0.25">
      <c r="A302">
        <v>5</v>
      </c>
      <c r="B302" s="2">
        <v>12.78</v>
      </c>
    </row>
    <row r="303" spans="1:2" ht="15" customHeight="1" x14ac:dyDescent="0.25">
      <c r="A303">
        <v>4</v>
      </c>
      <c r="B303" s="2">
        <v>16.38</v>
      </c>
    </row>
    <row r="304" spans="1:2" ht="15" customHeight="1" x14ac:dyDescent="0.25">
      <c r="A304">
        <v>6</v>
      </c>
      <c r="B304" s="2">
        <v>11.53</v>
      </c>
    </row>
    <row r="305" spans="1:2" ht="15" customHeight="1" x14ac:dyDescent="0.25">
      <c r="A305">
        <v>4</v>
      </c>
      <c r="B305" s="2">
        <v>18.64</v>
      </c>
    </row>
    <row r="306" spans="1:2" ht="15" customHeight="1" x14ac:dyDescent="0.25">
      <c r="A306">
        <v>5</v>
      </c>
      <c r="B306" s="2">
        <v>7.67</v>
      </c>
    </row>
    <row r="307" spans="1:2" ht="15" customHeight="1" x14ac:dyDescent="0.25">
      <c r="A307">
        <v>5</v>
      </c>
      <c r="B307" s="2">
        <v>13.46</v>
      </c>
    </row>
    <row r="308" spans="1:2" ht="15" customHeight="1" x14ac:dyDescent="0.25">
      <c r="A308">
        <v>4</v>
      </c>
      <c r="B308" s="2">
        <v>25.92</v>
      </c>
    </row>
    <row r="309" spans="1:2" ht="15" customHeight="1" x14ac:dyDescent="0.25">
      <c r="A309">
        <v>5</v>
      </c>
      <c r="B309" s="2">
        <v>26.05</v>
      </c>
    </row>
    <row r="310" spans="1:2" ht="15" customHeight="1" x14ac:dyDescent="0.25">
      <c r="A310">
        <v>3</v>
      </c>
      <c r="B310" s="2">
        <v>2.2400000000000002</v>
      </c>
    </row>
    <row r="311" spans="1:2" ht="15" customHeight="1" x14ac:dyDescent="0.25">
      <c r="A311">
        <v>5</v>
      </c>
      <c r="B311" s="2">
        <v>30.46</v>
      </c>
    </row>
    <row r="312" spans="1:2" ht="15" customHeight="1" x14ac:dyDescent="0.25">
      <c r="A312">
        <v>5</v>
      </c>
      <c r="B312" s="2">
        <v>6.84</v>
      </c>
    </row>
    <row r="313" spans="1:2" ht="15" customHeight="1" x14ac:dyDescent="0.25">
      <c r="A313">
        <v>5</v>
      </c>
      <c r="B313" s="2">
        <v>8.58</v>
      </c>
    </row>
    <row r="314" spans="1:2" ht="15" customHeight="1" x14ac:dyDescent="0.25">
      <c r="A314">
        <v>6</v>
      </c>
      <c r="B314" s="2">
        <v>28.64</v>
      </c>
    </row>
    <row r="315" spans="1:2" ht="15" customHeight="1" x14ac:dyDescent="0.25">
      <c r="A315">
        <v>4</v>
      </c>
      <c r="B315" s="2">
        <v>5.42</v>
      </c>
    </row>
    <row r="316" spans="1:2" ht="15" customHeight="1" x14ac:dyDescent="0.25">
      <c r="A316">
        <v>3</v>
      </c>
      <c r="B316" s="2">
        <v>15.66</v>
      </c>
    </row>
    <row r="317" spans="1:2" ht="15" customHeight="1" x14ac:dyDescent="0.25">
      <c r="A317">
        <v>4</v>
      </c>
      <c r="B317" s="2">
        <v>25.06</v>
      </c>
    </row>
    <row r="318" spans="1:2" ht="15" customHeight="1" x14ac:dyDescent="0.25">
      <c r="A318">
        <v>3</v>
      </c>
      <c r="B318" s="2">
        <v>9.39</v>
      </c>
    </row>
    <row r="319" spans="1:2" ht="15" customHeight="1" x14ac:dyDescent="0.25">
      <c r="A319">
        <v>5</v>
      </c>
      <c r="B319" s="2">
        <v>15.54</v>
      </c>
    </row>
    <row r="320" spans="1:2" ht="15" customHeight="1" x14ac:dyDescent="0.25">
      <c r="A320">
        <v>5</v>
      </c>
      <c r="B320" s="2">
        <v>7.29</v>
      </c>
    </row>
    <row r="321" spans="1:2" ht="15" customHeight="1" x14ac:dyDescent="0.25">
      <c r="A321">
        <v>4</v>
      </c>
      <c r="B321" s="2">
        <v>15.96</v>
      </c>
    </row>
    <row r="322" spans="1:2" ht="15" customHeight="1" x14ac:dyDescent="0.25">
      <c r="A322">
        <v>4</v>
      </c>
      <c r="B322" s="2">
        <v>6.38</v>
      </c>
    </row>
    <row r="323" spans="1:2" ht="15" customHeight="1" x14ac:dyDescent="0.25">
      <c r="A323">
        <v>3</v>
      </c>
      <c r="B323" s="2">
        <v>7.4</v>
      </c>
    </row>
    <row r="324" spans="1:2" ht="15" customHeight="1" x14ac:dyDescent="0.25">
      <c r="A324">
        <v>3</v>
      </c>
      <c r="B324" s="2">
        <v>13.52</v>
      </c>
    </row>
    <row r="325" spans="1:2" ht="15" customHeight="1" x14ac:dyDescent="0.25">
      <c r="A325">
        <v>3</v>
      </c>
      <c r="B325" s="2">
        <v>17.190000000000001</v>
      </c>
    </row>
    <row r="326" spans="1:2" ht="15" customHeight="1" x14ac:dyDescent="0.25">
      <c r="A326">
        <v>2</v>
      </c>
      <c r="B326" s="2">
        <v>16.149999999999999</v>
      </c>
    </row>
    <row r="327" spans="1:2" ht="15" customHeight="1" x14ac:dyDescent="0.25">
      <c r="A327">
        <v>5</v>
      </c>
      <c r="B327" s="2">
        <v>4.18</v>
      </c>
    </row>
    <row r="328" spans="1:2" ht="15" customHeight="1" x14ac:dyDescent="0.25">
      <c r="A328">
        <v>3</v>
      </c>
      <c r="B328" s="2">
        <v>7.41</v>
      </c>
    </row>
    <row r="329" spans="1:2" ht="15" customHeight="1" x14ac:dyDescent="0.25">
      <c r="A329">
        <v>3</v>
      </c>
      <c r="B329" s="2">
        <v>8</v>
      </c>
    </row>
    <row r="330" spans="1:2" ht="15" customHeight="1" x14ac:dyDescent="0.25">
      <c r="A330">
        <v>3</v>
      </c>
      <c r="B330" s="2">
        <v>17.23</v>
      </c>
    </row>
    <row r="331" spans="1:2" ht="15" customHeight="1" x14ac:dyDescent="0.25">
      <c r="A331">
        <v>5</v>
      </c>
      <c r="B331" s="2">
        <v>11.42</v>
      </c>
    </row>
    <row r="332" spans="1:2" ht="15" customHeight="1" x14ac:dyDescent="0.25">
      <c r="A332">
        <v>6</v>
      </c>
      <c r="B332" s="2">
        <v>12.19</v>
      </c>
    </row>
    <row r="333" spans="1:2" ht="15" customHeight="1" x14ac:dyDescent="0.25">
      <c r="A333">
        <v>2</v>
      </c>
      <c r="B333" s="2">
        <v>6.34</v>
      </c>
    </row>
    <row r="334" spans="1:2" ht="15" customHeight="1" x14ac:dyDescent="0.25">
      <c r="A334">
        <v>4</v>
      </c>
      <c r="B334" s="2">
        <v>12.04</v>
      </c>
    </row>
    <row r="335" spans="1:2" ht="15" customHeight="1" x14ac:dyDescent="0.25">
      <c r="A335">
        <v>6</v>
      </c>
      <c r="B335" s="2">
        <v>14.21</v>
      </c>
    </row>
    <row r="336" spans="1:2" ht="15" customHeight="1" x14ac:dyDescent="0.25">
      <c r="A336">
        <v>4</v>
      </c>
      <c r="B336" s="2">
        <v>14.11</v>
      </c>
    </row>
    <row r="337" spans="1:2" ht="15" customHeight="1" x14ac:dyDescent="0.25">
      <c r="A337">
        <v>4</v>
      </c>
      <c r="B337" s="2">
        <v>21.9</v>
      </c>
    </row>
    <row r="338" spans="1:2" ht="15" customHeight="1" x14ac:dyDescent="0.25">
      <c r="A338">
        <v>6</v>
      </c>
      <c r="B338" s="2">
        <v>5.96</v>
      </c>
    </row>
    <row r="339" spans="1:2" ht="15" customHeight="1" x14ac:dyDescent="0.25">
      <c r="A339">
        <v>4</v>
      </c>
      <c r="B339" s="2">
        <v>4.38</v>
      </c>
    </row>
    <row r="340" spans="1:2" ht="15" customHeight="1" x14ac:dyDescent="0.25">
      <c r="A340">
        <v>3</v>
      </c>
      <c r="B340" s="2">
        <v>9.77</v>
      </c>
    </row>
    <row r="341" spans="1:2" ht="15" customHeight="1" x14ac:dyDescent="0.25">
      <c r="A341">
        <v>4</v>
      </c>
      <c r="B341" s="2">
        <v>16.8</v>
      </c>
    </row>
    <row r="342" spans="1:2" ht="15" customHeight="1" x14ac:dyDescent="0.25">
      <c r="A342">
        <v>3</v>
      </c>
      <c r="B342" s="2">
        <v>16.510000000000002</v>
      </c>
    </row>
    <row r="343" spans="1:2" ht="15" customHeight="1" x14ac:dyDescent="0.25">
      <c r="A343">
        <v>4</v>
      </c>
      <c r="B343" s="2">
        <v>18.32</v>
      </c>
    </row>
    <row r="344" spans="1:2" ht="15" customHeight="1" x14ac:dyDescent="0.25">
      <c r="A344">
        <v>5</v>
      </c>
      <c r="B344" s="2">
        <v>28.95</v>
      </c>
    </row>
    <row r="345" spans="1:2" ht="15" customHeight="1" x14ac:dyDescent="0.25">
      <c r="A345">
        <v>4</v>
      </c>
      <c r="B345" s="2">
        <v>2.48</v>
      </c>
    </row>
    <row r="346" spans="1:2" ht="15" customHeight="1" x14ac:dyDescent="0.25">
      <c r="A346">
        <v>4</v>
      </c>
      <c r="B346" s="2">
        <v>8.9600000000000009</v>
      </c>
    </row>
    <row r="347" spans="1:2" ht="15" customHeight="1" x14ac:dyDescent="0.25">
      <c r="A347">
        <v>5</v>
      </c>
      <c r="B347" s="2">
        <v>11.39</v>
      </c>
    </row>
    <row r="348" spans="1:2" ht="15" customHeight="1" x14ac:dyDescent="0.25">
      <c r="A348">
        <v>6</v>
      </c>
      <c r="B348" s="2">
        <v>29.88</v>
      </c>
    </row>
    <row r="349" spans="1:2" ht="15" customHeight="1" x14ac:dyDescent="0.25">
      <c r="A349">
        <v>6</v>
      </c>
      <c r="B349" s="2">
        <v>14.62</v>
      </c>
    </row>
    <row r="350" spans="1:2" ht="15" customHeight="1" x14ac:dyDescent="0.25">
      <c r="A350">
        <v>4</v>
      </c>
      <c r="B350" s="2">
        <v>6.04</v>
      </c>
    </row>
    <row r="351" spans="1:2" ht="15" customHeight="1" x14ac:dyDescent="0.25">
      <c r="A351">
        <v>4</v>
      </c>
      <c r="B351" s="2">
        <v>37.93</v>
      </c>
    </row>
    <row r="352" spans="1:2" ht="15" customHeight="1" x14ac:dyDescent="0.25">
      <c r="A352">
        <v>3</v>
      </c>
      <c r="B352" s="2">
        <v>6.21</v>
      </c>
    </row>
    <row r="353" spans="1:2" ht="15" customHeight="1" x14ac:dyDescent="0.25">
      <c r="A353">
        <v>5</v>
      </c>
      <c r="B353" s="2">
        <v>12.28</v>
      </c>
    </row>
    <row r="354" spans="1:2" ht="15" customHeight="1" x14ac:dyDescent="0.25">
      <c r="A354">
        <v>2</v>
      </c>
      <c r="B354" s="2">
        <v>9.58</v>
      </c>
    </row>
    <row r="355" spans="1:2" ht="15" customHeight="1" x14ac:dyDescent="0.25">
      <c r="A355">
        <v>3</v>
      </c>
      <c r="B355" s="2">
        <v>17.64</v>
      </c>
    </row>
    <row r="356" spans="1:2" ht="15" customHeight="1" x14ac:dyDescent="0.25">
      <c r="A356">
        <v>4</v>
      </c>
      <c r="B356" s="2">
        <v>32.51</v>
      </c>
    </row>
    <row r="357" spans="1:2" ht="15" customHeight="1" x14ac:dyDescent="0.25">
      <c r="A357">
        <v>3</v>
      </c>
      <c r="B357" s="2">
        <v>16.739999999999998</v>
      </c>
    </row>
    <row r="358" spans="1:2" ht="15" customHeight="1" x14ac:dyDescent="0.25">
      <c r="A358">
        <v>3</v>
      </c>
      <c r="B358" s="2">
        <v>9.32</v>
      </c>
    </row>
    <row r="359" spans="1:2" ht="15" customHeight="1" x14ac:dyDescent="0.25">
      <c r="A359">
        <v>3</v>
      </c>
      <c r="B359" s="2">
        <v>18.21</v>
      </c>
    </row>
    <row r="360" spans="1:2" ht="15" customHeight="1" x14ac:dyDescent="0.25">
      <c r="A360">
        <v>3</v>
      </c>
      <c r="B360" s="2">
        <v>19.14</v>
      </c>
    </row>
    <row r="361" spans="1:2" ht="15" customHeight="1" x14ac:dyDescent="0.25">
      <c r="A361">
        <v>2</v>
      </c>
      <c r="B361" s="2">
        <v>6.85</v>
      </c>
    </row>
    <row r="362" spans="1:2" ht="15" customHeight="1" x14ac:dyDescent="0.25">
      <c r="A362">
        <v>5</v>
      </c>
      <c r="B362" s="2">
        <v>4.47</v>
      </c>
    </row>
    <row r="363" spans="1:2" ht="15" customHeight="1" x14ac:dyDescent="0.25">
      <c r="A363">
        <v>4</v>
      </c>
      <c r="B363" s="2">
        <v>11.6</v>
      </c>
    </row>
    <row r="364" spans="1:2" ht="15" customHeight="1" x14ac:dyDescent="0.25">
      <c r="A364">
        <v>5</v>
      </c>
      <c r="B364" s="2">
        <v>28.15</v>
      </c>
    </row>
    <row r="365" spans="1:2" ht="15" customHeight="1" x14ac:dyDescent="0.25">
      <c r="A365">
        <v>5</v>
      </c>
      <c r="B365" s="2">
        <v>18.02</v>
      </c>
    </row>
    <row r="366" spans="1:2" ht="15" customHeight="1" x14ac:dyDescent="0.25">
      <c r="A366">
        <v>6</v>
      </c>
      <c r="B366" s="2">
        <v>41.69</v>
      </c>
    </row>
    <row r="367" spans="1:2" ht="15" customHeight="1" x14ac:dyDescent="0.25">
      <c r="A367">
        <v>3</v>
      </c>
      <c r="B367" s="2">
        <v>8.15</v>
      </c>
    </row>
    <row r="368" spans="1:2" ht="15" customHeight="1" x14ac:dyDescent="0.25">
      <c r="A368">
        <v>5</v>
      </c>
      <c r="B368" s="2">
        <v>2.76</v>
      </c>
    </row>
    <row r="369" spans="1:2" ht="15" customHeight="1" x14ac:dyDescent="0.25">
      <c r="A369">
        <v>4</v>
      </c>
      <c r="B369" s="2">
        <v>7.61</v>
      </c>
    </row>
    <row r="370" spans="1:2" ht="15" customHeight="1" x14ac:dyDescent="0.25">
      <c r="A370">
        <v>5</v>
      </c>
      <c r="B370" s="2">
        <v>15.83</v>
      </c>
    </row>
    <row r="371" spans="1:2" ht="15" customHeight="1" x14ac:dyDescent="0.25">
      <c r="A371">
        <v>3</v>
      </c>
      <c r="B371" s="2">
        <v>6.59</v>
      </c>
    </row>
    <row r="372" spans="1:2" ht="15" customHeight="1" x14ac:dyDescent="0.25">
      <c r="A372">
        <v>5</v>
      </c>
      <c r="B372" s="2">
        <v>29.57</v>
      </c>
    </row>
    <row r="373" spans="1:2" ht="15" customHeight="1" x14ac:dyDescent="0.25">
      <c r="A373">
        <v>6</v>
      </c>
      <c r="B373" s="2">
        <v>33.04</v>
      </c>
    </row>
    <row r="374" spans="1:2" ht="15" customHeight="1" x14ac:dyDescent="0.25">
      <c r="A374">
        <v>3</v>
      </c>
      <c r="B374" s="2">
        <v>3.8</v>
      </c>
    </row>
    <row r="375" spans="1:2" ht="15" customHeight="1" x14ac:dyDescent="0.25">
      <c r="A375">
        <v>5</v>
      </c>
      <c r="B375" s="2">
        <v>9.36</v>
      </c>
    </row>
    <row r="376" spans="1:2" ht="15" customHeight="1" x14ac:dyDescent="0.25">
      <c r="A376">
        <v>4</v>
      </c>
      <c r="B376" s="2">
        <v>9.4700000000000006</v>
      </c>
    </row>
    <row r="377" spans="1:2" ht="15" customHeight="1" x14ac:dyDescent="0.25">
      <c r="A377">
        <v>5</v>
      </c>
      <c r="B377" s="2">
        <v>22.84</v>
      </c>
    </row>
    <row r="378" spans="1:2" ht="15" customHeight="1" x14ac:dyDescent="0.25">
      <c r="A378">
        <v>4</v>
      </c>
      <c r="B378" s="2">
        <v>5.52</v>
      </c>
    </row>
    <row r="379" spans="1:2" ht="15" customHeight="1" x14ac:dyDescent="0.25">
      <c r="A379">
        <v>3</v>
      </c>
      <c r="B379" s="2">
        <v>15.7</v>
      </c>
    </row>
    <row r="380" spans="1:2" ht="15" customHeight="1" x14ac:dyDescent="0.25">
      <c r="A380">
        <v>3</v>
      </c>
      <c r="B380" s="2">
        <v>24.45</v>
      </c>
    </row>
    <row r="381" spans="1:2" ht="15" customHeight="1" x14ac:dyDescent="0.25">
      <c r="A381">
        <v>3</v>
      </c>
      <c r="B381" s="2">
        <v>23.98</v>
      </c>
    </row>
    <row r="382" spans="1:2" ht="15" customHeight="1" x14ac:dyDescent="0.25">
      <c r="A382">
        <v>3</v>
      </c>
      <c r="B382" s="2">
        <v>24.88</v>
      </c>
    </row>
    <row r="383" spans="1:2" ht="15" customHeight="1" x14ac:dyDescent="0.25">
      <c r="A383">
        <v>3</v>
      </c>
      <c r="B383" s="2">
        <v>17.66</v>
      </c>
    </row>
    <row r="384" spans="1:2" ht="15" customHeight="1" x14ac:dyDescent="0.25">
      <c r="A384">
        <v>3</v>
      </c>
      <c r="B384" s="2">
        <v>6.58</v>
      </c>
    </row>
    <row r="385" spans="1:2" ht="15" customHeight="1" x14ac:dyDescent="0.25">
      <c r="A385">
        <v>6</v>
      </c>
      <c r="B385" s="2">
        <v>36.67</v>
      </c>
    </row>
    <row r="386" spans="1:2" ht="15" customHeight="1" x14ac:dyDescent="0.25">
      <c r="A386">
        <v>3</v>
      </c>
      <c r="B386" s="2">
        <v>15.37</v>
      </c>
    </row>
    <row r="387" spans="1:2" ht="15" customHeight="1" x14ac:dyDescent="0.25">
      <c r="A387">
        <v>6</v>
      </c>
      <c r="B387" s="2">
        <v>8.4</v>
      </c>
    </row>
    <row r="388" spans="1:2" ht="15" customHeight="1" x14ac:dyDescent="0.25">
      <c r="A388">
        <v>4</v>
      </c>
      <c r="B388" s="2">
        <v>27.22</v>
      </c>
    </row>
    <row r="389" spans="1:2" ht="15" customHeight="1" x14ac:dyDescent="0.25">
      <c r="A389">
        <v>5</v>
      </c>
      <c r="B389" s="2">
        <v>31.9</v>
      </c>
    </row>
    <row r="390" spans="1:2" ht="15" customHeight="1" x14ac:dyDescent="0.25">
      <c r="A390">
        <v>5</v>
      </c>
      <c r="B390" s="2">
        <v>23.81</v>
      </c>
    </row>
    <row r="391" spans="1:2" ht="15" customHeight="1" x14ac:dyDescent="0.25">
      <c r="A391">
        <v>3</v>
      </c>
      <c r="B391" s="2">
        <v>1.86</v>
      </c>
    </row>
    <row r="392" spans="1:2" ht="15" customHeight="1" x14ac:dyDescent="0.25">
      <c r="A392">
        <v>2</v>
      </c>
      <c r="B392" s="2">
        <v>13.57</v>
      </c>
    </row>
    <row r="393" spans="1:2" ht="15" customHeight="1" x14ac:dyDescent="0.25">
      <c r="A393">
        <v>6</v>
      </c>
      <c r="B393" s="2">
        <v>19.239999999999998</v>
      </c>
    </row>
    <row r="394" spans="1:2" ht="15" customHeight="1" x14ac:dyDescent="0.25">
      <c r="A394">
        <v>4</v>
      </c>
      <c r="B394" s="2">
        <v>27.94</v>
      </c>
    </row>
    <row r="395" spans="1:2" ht="15" customHeight="1" x14ac:dyDescent="0.25">
      <c r="A395">
        <v>4</v>
      </c>
      <c r="B395" s="2">
        <v>4.8600000000000003</v>
      </c>
    </row>
    <row r="396" spans="1:2" ht="15" customHeight="1" x14ac:dyDescent="0.25">
      <c r="A396">
        <v>4</v>
      </c>
      <c r="B396" s="2">
        <v>20.52</v>
      </c>
    </row>
    <row r="397" spans="1:2" ht="15" customHeight="1" x14ac:dyDescent="0.25">
      <c r="A397">
        <v>5</v>
      </c>
      <c r="B397" s="2">
        <v>19.309999999999999</v>
      </c>
    </row>
    <row r="398" spans="1:2" ht="15" customHeight="1" x14ac:dyDescent="0.25">
      <c r="A398">
        <v>3</v>
      </c>
      <c r="B398" s="2">
        <v>9.7100000000000009</v>
      </c>
    </row>
    <row r="399" spans="1:2" ht="15" customHeight="1" x14ac:dyDescent="0.25">
      <c r="A399">
        <v>3</v>
      </c>
      <c r="B399" s="2">
        <v>8.0500000000000007</v>
      </c>
    </row>
    <row r="400" spans="1:2" ht="15" customHeight="1" x14ac:dyDescent="0.25">
      <c r="A400">
        <v>3</v>
      </c>
      <c r="B400" s="2">
        <v>12.83</v>
      </c>
    </row>
    <row r="401" spans="1:2" ht="15" customHeight="1" x14ac:dyDescent="0.25">
      <c r="A401">
        <v>4</v>
      </c>
      <c r="B401" s="2">
        <v>10.01</v>
      </c>
    </row>
    <row r="402" spans="1:2" ht="15" customHeight="1" x14ac:dyDescent="0.25">
      <c r="A402">
        <v>2</v>
      </c>
      <c r="B402" s="2">
        <v>3.29</v>
      </c>
    </row>
    <row r="403" spans="1:2" ht="15" customHeight="1" x14ac:dyDescent="0.25">
      <c r="A403">
        <v>2</v>
      </c>
      <c r="B403" s="2">
        <v>5.13</v>
      </c>
    </row>
    <row r="404" spans="1:2" ht="15" customHeight="1" x14ac:dyDescent="0.25">
      <c r="A404">
        <v>5</v>
      </c>
      <c r="B404" s="2">
        <v>19.97</v>
      </c>
    </row>
    <row r="405" spans="1:2" ht="15" customHeight="1" x14ac:dyDescent="0.25">
      <c r="A405">
        <v>5</v>
      </c>
      <c r="B405" s="2">
        <v>18.079999999999998</v>
      </c>
    </row>
    <row r="406" spans="1:2" ht="15" customHeight="1" x14ac:dyDescent="0.25">
      <c r="A406">
        <v>3</v>
      </c>
      <c r="B406" s="2">
        <v>13.28</v>
      </c>
    </row>
    <row r="407" spans="1:2" ht="15" customHeight="1" x14ac:dyDescent="0.25">
      <c r="A407">
        <v>5</v>
      </c>
      <c r="B407" s="2">
        <v>7.92</v>
      </c>
    </row>
    <row r="408" spans="1:2" ht="15" customHeight="1" x14ac:dyDescent="0.25">
      <c r="A408">
        <v>5</v>
      </c>
      <c r="B408" s="2">
        <v>31.02</v>
      </c>
    </row>
    <row r="409" spans="1:2" ht="15" customHeight="1" x14ac:dyDescent="0.25">
      <c r="A409">
        <v>4</v>
      </c>
      <c r="B409" s="2">
        <v>38.5</v>
      </c>
    </row>
    <row r="410" spans="1:2" ht="15" customHeight="1" x14ac:dyDescent="0.25">
      <c r="A410">
        <v>2</v>
      </c>
      <c r="B410" s="2">
        <v>5.76</v>
      </c>
    </row>
    <row r="411" spans="1:2" ht="15" customHeight="1" x14ac:dyDescent="0.25">
      <c r="A411">
        <v>4</v>
      </c>
      <c r="B411" s="2">
        <v>8.4</v>
      </c>
    </row>
    <row r="412" spans="1:2" ht="15" customHeight="1" x14ac:dyDescent="0.25">
      <c r="A412">
        <v>5</v>
      </c>
      <c r="B412" s="2">
        <v>16.07</v>
      </c>
    </row>
    <row r="413" spans="1:2" ht="15" customHeight="1" x14ac:dyDescent="0.25">
      <c r="A413">
        <v>5</v>
      </c>
      <c r="B413" s="2">
        <v>18.399999999999999</v>
      </c>
    </row>
    <row r="414" spans="1:2" ht="15" customHeight="1" x14ac:dyDescent="0.25">
      <c r="A414">
        <v>5</v>
      </c>
      <c r="B414" s="2">
        <v>26.18</v>
      </c>
    </row>
    <row r="415" spans="1:2" ht="15" customHeight="1" x14ac:dyDescent="0.25">
      <c r="A415">
        <v>6</v>
      </c>
      <c r="B415" s="2">
        <v>35.880000000000003</v>
      </c>
    </row>
    <row r="416" spans="1:2" ht="15" customHeight="1" x14ac:dyDescent="0.25">
      <c r="A416">
        <v>3</v>
      </c>
      <c r="B416" s="2">
        <v>3.16</v>
      </c>
    </row>
    <row r="417" spans="1:2" ht="15" customHeight="1" x14ac:dyDescent="0.25">
      <c r="A417">
        <v>6</v>
      </c>
      <c r="B417" s="2">
        <v>26.32</v>
      </c>
    </row>
    <row r="418" spans="1:2" ht="15" customHeight="1" x14ac:dyDescent="0.25">
      <c r="A418">
        <v>3</v>
      </c>
      <c r="B418" s="2">
        <v>20.7</v>
      </c>
    </row>
    <row r="419" spans="1:2" ht="15" customHeight="1" x14ac:dyDescent="0.25">
      <c r="A419">
        <v>4</v>
      </c>
      <c r="B419" s="2">
        <v>6.84</v>
      </c>
    </row>
    <row r="420" spans="1:2" ht="15" customHeight="1" x14ac:dyDescent="0.25">
      <c r="A420">
        <v>5</v>
      </c>
      <c r="B420" s="2">
        <v>6.91</v>
      </c>
    </row>
    <row r="421" spans="1:2" ht="15" customHeight="1" x14ac:dyDescent="0.25">
      <c r="A421">
        <v>4</v>
      </c>
      <c r="B421" s="2">
        <v>15.28</v>
      </c>
    </row>
    <row r="422" spans="1:2" ht="15" customHeight="1" x14ac:dyDescent="0.25">
      <c r="A422">
        <v>3</v>
      </c>
      <c r="B422" s="2">
        <v>2.4300000000000002</v>
      </c>
    </row>
    <row r="423" spans="1:2" ht="15" customHeight="1" x14ac:dyDescent="0.25">
      <c r="A423">
        <v>5</v>
      </c>
      <c r="B423" s="2">
        <v>9.77</v>
      </c>
    </row>
    <row r="424" spans="1:2" ht="15" customHeight="1" x14ac:dyDescent="0.25">
      <c r="A424">
        <v>3</v>
      </c>
      <c r="B424" s="2">
        <v>10.58</v>
      </c>
    </row>
    <row r="425" spans="1:2" ht="15" customHeight="1" x14ac:dyDescent="0.25">
      <c r="A425">
        <v>3</v>
      </c>
      <c r="B425" s="2">
        <v>14.09</v>
      </c>
    </row>
    <row r="426" spans="1:2" ht="15" customHeight="1" x14ac:dyDescent="0.25">
      <c r="A426">
        <v>4</v>
      </c>
      <c r="B426" s="2">
        <v>11.36</v>
      </c>
    </row>
    <row r="427" spans="1:2" ht="15" customHeight="1" x14ac:dyDescent="0.25">
      <c r="A427">
        <v>5</v>
      </c>
      <c r="B427" s="2">
        <v>22.39</v>
      </c>
    </row>
    <row r="428" spans="1:2" ht="15" customHeight="1" x14ac:dyDescent="0.25">
      <c r="A428">
        <v>6</v>
      </c>
      <c r="B428" s="2">
        <v>15.96</v>
      </c>
    </row>
    <row r="429" spans="1:2" ht="15" customHeight="1" x14ac:dyDescent="0.25">
      <c r="A429">
        <v>3</v>
      </c>
      <c r="B429" s="2">
        <v>17.16</v>
      </c>
    </row>
    <row r="430" spans="1:2" ht="15" customHeight="1" x14ac:dyDescent="0.25">
      <c r="A430">
        <v>5</v>
      </c>
      <c r="B430" s="2">
        <v>9.41</v>
      </c>
    </row>
    <row r="431" spans="1:2" ht="15" customHeight="1" x14ac:dyDescent="0.25">
      <c r="A431">
        <v>3</v>
      </c>
      <c r="B431" s="2">
        <v>11.16</v>
      </c>
    </row>
    <row r="432" spans="1:2" ht="15" customHeight="1" x14ac:dyDescent="0.25">
      <c r="A432">
        <v>4</v>
      </c>
      <c r="B432" s="2">
        <v>13.31</v>
      </c>
    </row>
    <row r="433" spans="1:2" ht="15" customHeight="1" x14ac:dyDescent="0.25">
      <c r="A433">
        <v>4</v>
      </c>
      <c r="B433" s="2">
        <v>11.23</v>
      </c>
    </row>
    <row r="434" spans="1:2" ht="15" customHeight="1" x14ac:dyDescent="0.25">
      <c r="A434">
        <v>3</v>
      </c>
      <c r="B434" s="2">
        <v>5.35</v>
      </c>
    </row>
    <row r="435" spans="1:2" ht="15" customHeight="1" x14ac:dyDescent="0.25">
      <c r="A435">
        <v>6</v>
      </c>
      <c r="B435" s="2">
        <v>20.149999999999999</v>
      </c>
    </row>
    <row r="436" spans="1:2" ht="15" customHeight="1" x14ac:dyDescent="0.25">
      <c r="A436">
        <v>4</v>
      </c>
      <c r="B436" s="2">
        <v>15.96</v>
      </c>
    </row>
    <row r="437" spans="1:2" ht="15" customHeight="1" x14ac:dyDescent="0.25">
      <c r="A437">
        <v>5</v>
      </c>
      <c r="B437" s="2">
        <v>5.0199999999999996</v>
      </c>
    </row>
    <row r="438" spans="1:2" ht="15" customHeight="1" x14ac:dyDescent="0.25">
      <c r="A438">
        <v>3</v>
      </c>
      <c r="B438" s="2">
        <v>11.32</v>
      </c>
    </row>
    <row r="439" spans="1:2" ht="15" customHeight="1" x14ac:dyDescent="0.25">
      <c r="A439">
        <v>4</v>
      </c>
      <c r="B439" s="2">
        <v>18.61</v>
      </c>
    </row>
    <row r="440" spans="1:2" ht="15" customHeight="1" x14ac:dyDescent="0.25">
      <c r="A440">
        <v>5</v>
      </c>
      <c r="B440" s="2">
        <v>18.559999999999999</v>
      </c>
    </row>
    <row r="441" spans="1:2" ht="15" customHeight="1" x14ac:dyDescent="0.25">
      <c r="A441">
        <v>5</v>
      </c>
      <c r="B441" s="2">
        <v>17.72</v>
      </c>
    </row>
    <row r="442" spans="1:2" ht="15" customHeight="1" x14ac:dyDescent="0.25">
      <c r="A442">
        <v>5</v>
      </c>
      <c r="B442" s="2">
        <v>16.5</v>
      </c>
    </row>
    <row r="443" spans="1:2" ht="15" customHeight="1" x14ac:dyDescent="0.25">
      <c r="A443">
        <v>3</v>
      </c>
      <c r="B443" s="2">
        <v>10.88</v>
      </c>
    </row>
    <row r="444" spans="1:2" ht="15" customHeight="1" x14ac:dyDescent="0.25">
      <c r="A444">
        <v>3</v>
      </c>
      <c r="B444" s="2">
        <v>24.93</v>
      </c>
    </row>
    <row r="445" spans="1:2" ht="15" customHeight="1" x14ac:dyDescent="0.25">
      <c r="A445">
        <v>5</v>
      </c>
      <c r="B445" s="2">
        <v>14.61</v>
      </c>
    </row>
    <row r="446" spans="1:2" ht="15" customHeight="1" x14ac:dyDescent="0.25">
      <c r="A446">
        <v>3</v>
      </c>
      <c r="B446" s="2">
        <v>10.130000000000001</v>
      </c>
    </row>
    <row r="447" spans="1:2" ht="15" customHeight="1" x14ac:dyDescent="0.25">
      <c r="A447">
        <v>2</v>
      </c>
      <c r="B447" s="2">
        <v>14.5</v>
      </c>
    </row>
    <row r="448" spans="1:2" ht="15" customHeight="1" x14ac:dyDescent="0.25">
      <c r="A448">
        <v>5</v>
      </c>
      <c r="B448" s="2">
        <v>14.53</v>
      </c>
    </row>
    <row r="449" spans="1:2" ht="15" customHeight="1" x14ac:dyDescent="0.25">
      <c r="A449">
        <v>6</v>
      </c>
      <c r="B449" s="2">
        <v>14.88</v>
      </c>
    </row>
    <row r="450" spans="1:2" ht="15" customHeight="1" x14ac:dyDescent="0.25">
      <c r="A450">
        <v>4</v>
      </c>
      <c r="B450" s="2">
        <v>7.27</v>
      </c>
    </row>
    <row r="451" spans="1:2" ht="15" customHeight="1" x14ac:dyDescent="0.25">
      <c r="A451">
        <v>4</v>
      </c>
      <c r="B451" s="2">
        <v>28.53</v>
      </c>
    </row>
    <row r="452" spans="1:2" ht="15" customHeight="1" x14ac:dyDescent="0.25">
      <c r="A452">
        <v>5</v>
      </c>
      <c r="B452" s="2">
        <v>48.25</v>
      </c>
    </row>
    <row r="453" spans="1:2" ht="15" customHeight="1" x14ac:dyDescent="0.25">
      <c r="A453">
        <v>3</v>
      </c>
      <c r="B453" s="2">
        <v>8.0399999999999991</v>
      </c>
    </row>
    <row r="454" spans="1:2" ht="15" customHeight="1" x14ac:dyDescent="0.25">
      <c r="A454">
        <v>5</v>
      </c>
      <c r="B454" s="2">
        <v>11.78</v>
      </c>
    </row>
    <row r="455" spans="1:2" ht="15" customHeight="1" x14ac:dyDescent="0.25">
      <c r="A455">
        <v>3</v>
      </c>
      <c r="B455" s="2">
        <v>16.11</v>
      </c>
    </row>
    <row r="456" spans="1:2" ht="15" customHeight="1" x14ac:dyDescent="0.25">
      <c r="A456">
        <v>4</v>
      </c>
      <c r="B456" s="2">
        <v>25.25</v>
      </c>
    </row>
    <row r="457" spans="1:2" ht="15" customHeight="1" x14ac:dyDescent="0.25">
      <c r="A457">
        <v>2</v>
      </c>
      <c r="B457" s="2">
        <v>16.7</v>
      </c>
    </row>
    <row r="458" spans="1:2" ht="15" customHeight="1" x14ac:dyDescent="0.25">
      <c r="A458">
        <v>4</v>
      </c>
      <c r="B458" s="2">
        <v>10.3</v>
      </c>
    </row>
    <row r="459" spans="1:2" ht="15" customHeight="1" x14ac:dyDescent="0.25">
      <c r="A459">
        <v>5</v>
      </c>
      <c r="B459" s="2">
        <v>3.74</v>
      </c>
    </row>
    <row r="460" spans="1:2" ht="15" customHeight="1" x14ac:dyDescent="0.25">
      <c r="A460">
        <v>3</v>
      </c>
      <c r="B460" s="2">
        <v>14.73</v>
      </c>
    </row>
    <row r="461" spans="1:2" ht="15" customHeight="1" x14ac:dyDescent="0.25">
      <c r="A461">
        <v>6</v>
      </c>
      <c r="B461" s="2">
        <v>17.61</v>
      </c>
    </row>
    <row r="462" spans="1:2" ht="15" customHeight="1" x14ac:dyDescent="0.25">
      <c r="A462">
        <v>2</v>
      </c>
      <c r="B462" s="2">
        <v>14.85</v>
      </c>
    </row>
    <row r="463" spans="1:2" ht="15" customHeight="1" x14ac:dyDescent="0.25">
      <c r="A463">
        <v>4</v>
      </c>
      <c r="B463" s="2">
        <v>10.73</v>
      </c>
    </row>
    <row r="464" spans="1:2" ht="15" customHeight="1" x14ac:dyDescent="0.25">
      <c r="A464">
        <v>5</v>
      </c>
      <c r="B464" s="2">
        <v>21.69</v>
      </c>
    </row>
    <row r="465" spans="1:2" ht="15" customHeight="1" x14ac:dyDescent="0.25">
      <c r="A465">
        <v>2</v>
      </c>
      <c r="B465" s="2">
        <v>4.78</v>
      </c>
    </row>
    <row r="466" spans="1:2" ht="15" customHeight="1" x14ac:dyDescent="0.25">
      <c r="A466">
        <v>6</v>
      </c>
      <c r="B466" s="2">
        <v>11.14</v>
      </c>
    </row>
    <row r="467" spans="1:2" ht="15" customHeight="1" x14ac:dyDescent="0.25">
      <c r="A467">
        <v>5</v>
      </c>
      <c r="B467" s="2">
        <v>14.9</v>
      </c>
    </row>
    <row r="468" spans="1:2" ht="15" customHeight="1" x14ac:dyDescent="0.25">
      <c r="A468">
        <v>5</v>
      </c>
      <c r="B468" s="2">
        <v>10.42</v>
      </c>
    </row>
    <row r="469" spans="1:2" ht="15" customHeight="1" x14ac:dyDescent="0.25">
      <c r="A469">
        <v>5</v>
      </c>
      <c r="B469" s="2">
        <v>2.09</v>
      </c>
    </row>
    <row r="470" spans="1:2" ht="15" customHeight="1" x14ac:dyDescent="0.25">
      <c r="A470">
        <v>5</v>
      </c>
      <c r="B470" s="2">
        <v>30.26</v>
      </c>
    </row>
    <row r="471" spans="1:2" ht="15" customHeight="1" x14ac:dyDescent="0.25">
      <c r="A471">
        <v>4</v>
      </c>
      <c r="B471" s="2">
        <v>15.37</v>
      </c>
    </row>
    <row r="472" spans="1:2" ht="15" customHeight="1" x14ac:dyDescent="0.25">
      <c r="A472">
        <v>4</v>
      </c>
      <c r="B472" s="2">
        <v>15.84</v>
      </c>
    </row>
    <row r="473" spans="1:2" ht="15" customHeight="1" x14ac:dyDescent="0.25">
      <c r="A473">
        <v>6</v>
      </c>
      <c r="B473" s="2">
        <v>13.44</v>
      </c>
    </row>
    <row r="474" spans="1:2" ht="15" customHeight="1" x14ac:dyDescent="0.25">
      <c r="A474">
        <v>5</v>
      </c>
      <c r="B474" s="2">
        <v>13.03</v>
      </c>
    </row>
    <row r="475" spans="1:2" ht="15" customHeight="1" x14ac:dyDescent="0.25">
      <c r="A475">
        <v>3</v>
      </c>
      <c r="B475" s="2">
        <v>14.15</v>
      </c>
    </row>
    <row r="476" spans="1:2" ht="15" customHeight="1" x14ac:dyDescent="0.25">
      <c r="A476">
        <v>2</v>
      </c>
      <c r="B476" s="2">
        <v>12.05</v>
      </c>
    </row>
    <row r="477" spans="1:2" ht="15" customHeight="1" x14ac:dyDescent="0.25">
      <c r="A477">
        <v>3</v>
      </c>
      <c r="B477" s="2">
        <v>3.72</v>
      </c>
    </row>
    <row r="478" spans="1:2" ht="15" customHeight="1" x14ac:dyDescent="0.25">
      <c r="A478">
        <v>6</v>
      </c>
      <c r="B478" s="2">
        <v>19.11</v>
      </c>
    </row>
    <row r="479" spans="1:2" ht="15" customHeight="1" x14ac:dyDescent="0.25">
      <c r="A479">
        <v>3</v>
      </c>
      <c r="B479" s="2">
        <v>10.86</v>
      </c>
    </row>
    <row r="480" spans="1:2" ht="15" customHeight="1" x14ac:dyDescent="0.25">
      <c r="A480">
        <v>4</v>
      </c>
      <c r="B480" s="2">
        <v>10.62</v>
      </c>
    </row>
    <row r="481" spans="1:2" ht="15" customHeight="1" x14ac:dyDescent="0.25">
      <c r="A481">
        <v>3</v>
      </c>
      <c r="B481" s="2">
        <v>15.55</v>
      </c>
    </row>
    <row r="482" spans="1:2" ht="15" customHeight="1" x14ac:dyDescent="0.25">
      <c r="A482">
        <v>6</v>
      </c>
      <c r="B482" s="2">
        <v>14.7</v>
      </c>
    </row>
    <row r="483" spans="1:2" ht="15" customHeight="1" x14ac:dyDescent="0.25">
      <c r="A483">
        <v>5</v>
      </c>
      <c r="B483" s="2">
        <v>11.75</v>
      </c>
    </row>
    <row r="484" spans="1:2" ht="15" customHeight="1" x14ac:dyDescent="0.25">
      <c r="A484">
        <v>2</v>
      </c>
      <c r="B484" s="2">
        <v>7.32</v>
      </c>
    </row>
    <row r="485" spans="1:2" ht="15" customHeight="1" x14ac:dyDescent="0.25">
      <c r="A485">
        <v>5</v>
      </c>
      <c r="B485" s="2">
        <v>11.42</v>
      </c>
    </row>
    <row r="486" spans="1:2" ht="15" customHeight="1" x14ac:dyDescent="0.25">
      <c r="A486">
        <v>2</v>
      </c>
      <c r="B486" s="2">
        <v>5.92</v>
      </c>
    </row>
    <row r="487" spans="1:2" ht="15" customHeight="1" x14ac:dyDescent="0.25">
      <c r="A487">
        <v>3</v>
      </c>
      <c r="B487" s="2">
        <v>6.67</v>
      </c>
    </row>
    <row r="488" spans="1:2" ht="15" customHeight="1" x14ac:dyDescent="0.25">
      <c r="A488">
        <v>5</v>
      </c>
      <c r="B488" s="2">
        <v>10.43</v>
      </c>
    </row>
    <row r="489" spans="1:2" ht="15" customHeight="1" x14ac:dyDescent="0.25">
      <c r="A489">
        <v>5</v>
      </c>
      <c r="B489" s="2">
        <v>21.33</v>
      </c>
    </row>
    <row r="490" spans="1:2" ht="15" customHeight="1" x14ac:dyDescent="0.25">
      <c r="A490">
        <v>5</v>
      </c>
      <c r="B490" s="2">
        <v>28.64</v>
      </c>
    </row>
    <row r="491" spans="1:2" ht="15" customHeight="1" x14ac:dyDescent="0.25">
      <c r="A491">
        <v>6</v>
      </c>
      <c r="B491" s="2">
        <v>23.68</v>
      </c>
    </row>
    <row r="492" spans="1:2" ht="15" customHeight="1" x14ac:dyDescent="0.25">
      <c r="A492">
        <v>3</v>
      </c>
      <c r="B492" s="2">
        <v>13.77</v>
      </c>
    </row>
    <row r="493" spans="1:2" ht="15" customHeight="1" x14ac:dyDescent="0.25">
      <c r="A493">
        <v>2</v>
      </c>
      <c r="B493" s="2">
        <v>2.5499999999999998</v>
      </c>
    </row>
    <row r="494" spans="1:2" ht="15" customHeight="1" x14ac:dyDescent="0.25">
      <c r="A494">
        <v>3</v>
      </c>
      <c r="B494" s="2">
        <v>10.26</v>
      </c>
    </row>
    <row r="495" spans="1:2" ht="15" customHeight="1" x14ac:dyDescent="0.25">
      <c r="A495">
        <v>2</v>
      </c>
      <c r="B495" s="2">
        <v>18.39</v>
      </c>
    </row>
    <row r="496" spans="1:2" ht="15" customHeight="1" x14ac:dyDescent="0.25">
      <c r="A496">
        <v>4</v>
      </c>
      <c r="B496" s="2">
        <v>15.15</v>
      </c>
    </row>
    <row r="497" spans="1:2" ht="15" customHeight="1" x14ac:dyDescent="0.25">
      <c r="A497">
        <v>4</v>
      </c>
      <c r="B497" s="2">
        <v>4.62</v>
      </c>
    </row>
    <row r="498" spans="1:2" ht="15" customHeight="1" x14ac:dyDescent="0.25">
      <c r="A498">
        <v>5</v>
      </c>
      <c r="B498" s="2">
        <v>18.3</v>
      </c>
    </row>
    <row r="499" spans="1:2" ht="15" customHeight="1" x14ac:dyDescent="0.25">
      <c r="A499">
        <v>7</v>
      </c>
      <c r="B499" s="2">
        <v>14.58</v>
      </c>
    </row>
    <row r="500" spans="1:2" ht="15" customHeight="1" x14ac:dyDescent="0.25">
      <c r="A500">
        <v>3</v>
      </c>
      <c r="B500" s="2">
        <v>4.59</v>
      </c>
    </row>
    <row r="501" spans="1:2" ht="15" customHeight="1" x14ac:dyDescent="0.25">
      <c r="A501">
        <v>6</v>
      </c>
      <c r="B501" s="2">
        <v>11.36</v>
      </c>
    </row>
    <row r="502" spans="1:2" ht="15" customHeight="1" x14ac:dyDescent="0.25">
      <c r="A502">
        <v>5</v>
      </c>
      <c r="B502" s="2">
        <v>25</v>
      </c>
    </row>
    <row r="503" spans="1:2" ht="15" customHeight="1" x14ac:dyDescent="0.25">
      <c r="A503">
        <v>4</v>
      </c>
      <c r="B503" s="2">
        <v>7.46</v>
      </c>
    </row>
    <row r="504" spans="1:2" ht="15" customHeight="1" x14ac:dyDescent="0.25">
      <c r="A504">
        <v>5</v>
      </c>
      <c r="B504" s="2">
        <v>32.76</v>
      </c>
    </row>
    <row r="505" spans="1:2" ht="15" customHeight="1" x14ac:dyDescent="0.25">
      <c r="A505">
        <v>5</v>
      </c>
      <c r="B505" s="2">
        <v>5.15</v>
      </c>
    </row>
    <row r="506" spans="1:2" ht="15" customHeight="1" x14ac:dyDescent="0.25">
      <c r="A506">
        <v>6</v>
      </c>
      <c r="B506" s="2">
        <v>28.61</v>
      </c>
    </row>
    <row r="507" spans="1:2" ht="15" customHeight="1" x14ac:dyDescent="0.25">
      <c r="A507">
        <v>2</v>
      </c>
      <c r="B507" s="2">
        <v>10.92</v>
      </c>
    </row>
    <row r="508" spans="1:2" ht="15" customHeight="1" x14ac:dyDescent="0.25">
      <c r="A508">
        <v>6</v>
      </c>
      <c r="B508" s="2">
        <v>28.21</v>
      </c>
    </row>
    <row r="509" spans="1:2" ht="15" customHeight="1" x14ac:dyDescent="0.25">
      <c r="A509">
        <v>4</v>
      </c>
      <c r="B509" s="2">
        <v>11.42</v>
      </c>
    </row>
    <row r="510" spans="1:2" ht="15" customHeight="1" x14ac:dyDescent="0.25">
      <c r="A510">
        <v>4</v>
      </c>
      <c r="B510" s="2">
        <v>8.81</v>
      </c>
    </row>
    <row r="511" spans="1:2" ht="15" customHeight="1" x14ac:dyDescent="0.25">
      <c r="A511">
        <v>5</v>
      </c>
      <c r="B511" s="2">
        <v>7.39</v>
      </c>
    </row>
    <row r="512" spans="1:2" ht="15" customHeight="1" x14ac:dyDescent="0.25">
      <c r="A512">
        <v>5</v>
      </c>
      <c r="B512" s="2">
        <v>14.08</v>
      </c>
    </row>
    <row r="513" spans="1:2" ht="15" customHeight="1" x14ac:dyDescent="0.25">
      <c r="A513">
        <v>4</v>
      </c>
      <c r="B513" s="2">
        <v>17.760000000000002</v>
      </c>
    </row>
    <row r="514" spans="1:2" ht="15" customHeight="1" x14ac:dyDescent="0.25">
      <c r="A514">
        <v>4</v>
      </c>
      <c r="B514" s="2">
        <v>18.079999999999998</v>
      </c>
    </row>
    <row r="515" spans="1:2" ht="15" customHeight="1" x14ac:dyDescent="0.25">
      <c r="A515">
        <v>5</v>
      </c>
      <c r="B515" s="2">
        <v>16.28</v>
      </c>
    </row>
    <row r="516" spans="1:2" ht="15" customHeight="1" x14ac:dyDescent="0.25">
      <c r="A516">
        <v>5</v>
      </c>
      <c r="B516" s="2">
        <v>25.92</v>
      </c>
    </row>
    <row r="517" spans="1:2" ht="15" customHeight="1" x14ac:dyDescent="0.25">
      <c r="A517">
        <v>3</v>
      </c>
      <c r="B517" s="2">
        <v>6.59</v>
      </c>
    </row>
    <row r="518" spans="1:2" ht="15" customHeight="1" x14ac:dyDescent="0.25">
      <c r="A518">
        <v>3</v>
      </c>
      <c r="B518" s="2">
        <v>7.3</v>
      </c>
    </row>
    <row r="519" spans="1:2" ht="15" customHeight="1" x14ac:dyDescent="0.25">
      <c r="A519">
        <v>4</v>
      </c>
      <c r="B519" s="2">
        <v>12.53</v>
      </c>
    </row>
    <row r="520" spans="1:2" ht="15" customHeight="1" x14ac:dyDescent="0.25">
      <c r="A520">
        <v>5</v>
      </c>
      <c r="B520" s="2">
        <v>9.8000000000000007</v>
      </c>
    </row>
    <row r="521" spans="1:2" ht="15" customHeight="1" x14ac:dyDescent="0.25">
      <c r="A521">
        <v>2</v>
      </c>
      <c r="B521" s="2">
        <v>4.5999999999999996</v>
      </c>
    </row>
    <row r="522" spans="1:2" ht="15" customHeight="1" x14ac:dyDescent="0.25">
      <c r="A522">
        <v>4</v>
      </c>
      <c r="B522" s="2">
        <v>7.06</v>
      </c>
    </row>
    <row r="523" spans="1:2" ht="15" customHeight="1" x14ac:dyDescent="0.25">
      <c r="A523">
        <v>3</v>
      </c>
      <c r="B523" s="2">
        <v>10.27</v>
      </c>
    </row>
    <row r="524" spans="1:2" ht="15" customHeight="1" x14ac:dyDescent="0.25">
      <c r="A524">
        <v>5</v>
      </c>
      <c r="B524" s="2">
        <v>17.579999999999998</v>
      </c>
    </row>
    <row r="525" spans="1:2" ht="15" customHeight="1" x14ac:dyDescent="0.25">
      <c r="A525">
        <v>3</v>
      </c>
      <c r="B525" s="2">
        <v>21.38</v>
      </c>
    </row>
    <row r="526" spans="1:2" ht="15" customHeight="1" x14ac:dyDescent="0.25">
      <c r="A526">
        <v>5</v>
      </c>
      <c r="B526" s="2">
        <v>19.54</v>
      </c>
    </row>
    <row r="527" spans="1:2" ht="15" customHeight="1" x14ac:dyDescent="0.25">
      <c r="A527">
        <v>2</v>
      </c>
      <c r="B527" s="2">
        <v>8.8800000000000008</v>
      </c>
    </row>
    <row r="528" spans="1:2" ht="15" customHeight="1" x14ac:dyDescent="0.25">
      <c r="A528">
        <v>3</v>
      </c>
      <c r="B528" s="2">
        <v>21.47</v>
      </c>
    </row>
    <row r="529" spans="1:2" ht="15" customHeight="1" x14ac:dyDescent="0.25">
      <c r="A529">
        <v>4</v>
      </c>
      <c r="B529" s="2">
        <v>5.4</v>
      </c>
    </row>
    <row r="530" spans="1:2" ht="15" customHeight="1" x14ac:dyDescent="0.25">
      <c r="A530">
        <v>5</v>
      </c>
      <c r="B530" s="2">
        <v>40.04</v>
      </c>
    </row>
    <row r="531" spans="1:2" ht="15" customHeight="1" x14ac:dyDescent="0.25">
      <c r="A531">
        <v>6</v>
      </c>
      <c r="B531" s="2">
        <v>11.66</v>
      </c>
    </row>
    <row r="532" spans="1:2" ht="15" customHeight="1" x14ac:dyDescent="0.25">
      <c r="A532">
        <v>3</v>
      </c>
      <c r="B532" s="2">
        <v>7.07</v>
      </c>
    </row>
    <row r="533" spans="1:2" ht="15" customHeight="1" x14ac:dyDescent="0.25">
      <c r="A533">
        <v>4</v>
      </c>
      <c r="B533" s="2">
        <v>7.44</v>
      </c>
    </row>
    <row r="534" spans="1:2" ht="15" customHeight="1" x14ac:dyDescent="0.25">
      <c r="A534">
        <v>2</v>
      </c>
      <c r="B534" s="2">
        <v>6.81</v>
      </c>
    </row>
    <row r="535" spans="1:2" ht="15" customHeight="1" x14ac:dyDescent="0.25">
      <c r="A535">
        <v>4</v>
      </c>
      <c r="B535" s="2">
        <v>17.170000000000002</v>
      </c>
    </row>
    <row r="536" spans="1:2" ht="15" customHeight="1" x14ac:dyDescent="0.25">
      <c r="A536">
        <v>5</v>
      </c>
      <c r="B536" s="2">
        <v>10.3</v>
      </c>
    </row>
    <row r="537" spans="1:2" ht="15" customHeight="1" x14ac:dyDescent="0.25">
      <c r="A537">
        <v>5</v>
      </c>
      <c r="B537" s="2">
        <v>25.27</v>
      </c>
    </row>
    <row r="538" spans="1:2" ht="15" customHeight="1" x14ac:dyDescent="0.25">
      <c r="A538">
        <v>4</v>
      </c>
      <c r="B538" s="2">
        <v>10.46</v>
      </c>
    </row>
    <row r="539" spans="1:2" ht="15" customHeight="1" x14ac:dyDescent="0.25">
      <c r="A539">
        <v>5</v>
      </c>
      <c r="B539" s="2">
        <v>9.2899999999999991</v>
      </c>
    </row>
    <row r="540" spans="1:2" ht="15" customHeight="1" x14ac:dyDescent="0.25">
      <c r="A540">
        <v>5</v>
      </c>
      <c r="B540" s="2">
        <v>11.5</v>
      </c>
    </row>
    <row r="541" spans="1:2" ht="15" customHeight="1" x14ac:dyDescent="0.25">
      <c r="A541">
        <v>5</v>
      </c>
      <c r="B541" s="2">
        <v>8.35</v>
      </c>
    </row>
    <row r="542" spans="1:2" ht="15" customHeight="1" x14ac:dyDescent="0.25">
      <c r="A542">
        <v>4</v>
      </c>
      <c r="B542" s="2">
        <v>9.36</v>
      </c>
    </row>
    <row r="543" spans="1:2" ht="15" customHeight="1" x14ac:dyDescent="0.25">
      <c r="A543">
        <v>3</v>
      </c>
      <c r="B543" s="2">
        <v>10.6</v>
      </c>
    </row>
    <row r="544" spans="1:2" ht="15" customHeight="1" x14ac:dyDescent="0.25">
      <c r="A544">
        <v>5</v>
      </c>
      <c r="B544" s="2">
        <v>16.62</v>
      </c>
    </row>
    <row r="545" spans="1:2" ht="15" customHeight="1" x14ac:dyDescent="0.25">
      <c r="A545">
        <v>3</v>
      </c>
      <c r="B545" s="2">
        <v>7.71</v>
      </c>
    </row>
    <row r="546" spans="1:2" ht="15" customHeight="1" x14ac:dyDescent="0.25">
      <c r="A546">
        <v>4</v>
      </c>
      <c r="B546" s="2">
        <v>31.35</v>
      </c>
    </row>
    <row r="547" spans="1:2" ht="15" customHeight="1" x14ac:dyDescent="0.25">
      <c r="A547">
        <v>3</v>
      </c>
      <c r="B547" s="2">
        <v>7.07</v>
      </c>
    </row>
    <row r="548" spans="1:2" ht="15" customHeight="1" x14ac:dyDescent="0.25">
      <c r="A548">
        <v>4</v>
      </c>
      <c r="B548" s="2">
        <v>5.8</v>
      </c>
    </row>
    <row r="549" spans="1:2" ht="15" customHeight="1" x14ac:dyDescent="0.25">
      <c r="A549">
        <v>3</v>
      </c>
      <c r="B549" s="2">
        <v>4.54</v>
      </c>
    </row>
    <row r="550" spans="1:2" ht="15" customHeight="1" x14ac:dyDescent="0.25">
      <c r="A550">
        <v>4</v>
      </c>
      <c r="B550" s="2">
        <v>9.76</v>
      </c>
    </row>
    <row r="551" spans="1:2" ht="15" customHeight="1" x14ac:dyDescent="0.25">
      <c r="A551">
        <v>3</v>
      </c>
      <c r="B551" s="2">
        <v>11.78</v>
      </c>
    </row>
    <row r="552" spans="1:2" ht="15" customHeight="1" x14ac:dyDescent="0.25">
      <c r="A552">
        <v>7</v>
      </c>
      <c r="B552" s="2">
        <v>20.02</v>
      </c>
    </row>
    <row r="553" spans="1:2" ht="15" customHeight="1" x14ac:dyDescent="0.25">
      <c r="A553">
        <v>3</v>
      </c>
      <c r="B553" s="2">
        <v>13.14</v>
      </c>
    </row>
    <row r="554" spans="1:2" ht="15" customHeight="1" x14ac:dyDescent="0.25">
      <c r="A554">
        <v>4</v>
      </c>
      <c r="B554" s="2">
        <v>15.06</v>
      </c>
    </row>
    <row r="555" spans="1:2" ht="15" customHeight="1" x14ac:dyDescent="0.25">
      <c r="A555">
        <v>3</v>
      </c>
      <c r="B555" s="2">
        <v>4.22</v>
      </c>
    </row>
    <row r="556" spans="1:2" ht="15" customHeight="1" x14ac:dyDescent="0.25">
      <c r="A556">
        <v>3</v>
      </c>
      <c r="B556" s="2">
        <v>9.89</v>
      </c>
    </row>
    <row r="557" spans="1:2" ht="15" customHeight="1" x14ac:dyDescent="0.25">
      <c r="A557">
        <v>4</v>
      </c>
      <c r="B557" s="2">
        <v>21.24</v>
      </c>
    </row>
    <row r="558" spans="1:2" ht="15" customHeight="1" x14ac:dyDescent="0.25">
      <c r="A558">
        <v>6</v>
      </c>
      <c r="B558" s="2">
        <v>4.82</v>
      </c>
    </row>
    <row r="559" spans="1:2" ht="15" customHeight="1" x14ac:dyDescent="0.25">
      <c r="A559">
        <v>3</v>
      </c>
      <c r="B559" s="2">
        <v>8.58</v>
      </c>
    </row>
    <row r="560" spans="1:2" ht="15" customHeight="1" x14ac:dyDescent="0.25">
      <c r="A560">
        <v>6</v>
      </c>
      <c r="B560" s="2">
        <v>9.35</v>
      </c>
    </row>
    <row r="561" spans="1:2" ht="15" customHeight="1" x14ac:dyDescent="0.25">
      <c r="A561">
        <v>5</v>
      </c>
      <c r="B561" s="2">
        <v>23.94</v>
      </c>
    </row>
    <row r="562" spans="1:2" ht="15" customHeight="1" x14ac:dyDescent="0.25">
      <c r="A562">
        <v>6</v>
      </c>
      <c r="B562" s="2">
        <v>16.52</v>
      </c>
    </row>
    <row r="563" spans="1:2" ht="15" customHeight="1" x14ac:dyDescent="0.25">
      <c r="A563">
        <v>4</v>
      </c>
      <c r="B563" s="2">
        <v>33.119999999999997</v>
      </c>
    </row>
    <row r="564" spans="1:2" ht="15" customHeight="1" x14ac:dyDescent="0.25">
      <c r="A564">
        <v>3</v>
      </c>
      <c r="B564" s="2">
        <v>6.64</v>
      </c>
    </row>
    <row r="565" spans="1:2" ht="15" customHeight="1" x14ac:dyDescent="0.25">
      <c r="A565">
        <v>3</v>
      </c>
      <c r="B565" s="2">
        <v>11.46</v>
      </c>
    </row>
    <row r="566" spans="1:2" ht="15" customHeight="1" x14ac:dyDescent="0.25">
      <c r="A566">
        <v>4</v>
      </c>
      <c r="B566" s="2">
        <v>4.16</v>
      </c>
    </row>
    <row r="567" spans="1:2" ht="15" customHeight="1" x14ac:dyDescent="0.25">
      <c r="A567">
        <v>5</v>
      </c>
      <c r="B567" s="2">
        <v>19.97</v>
      </c>
    </row>
    <row r="568" spans="1:2" ht="15" customHeight="1" x14ac:dyDescent="0.25">
      <c r="A568">
        <v>3</v>
      </c>
      <c r="B568" s="2">
        <v>4.09</v>
      </c>
    </row>
    <row r="569" spans="1:2" ht="15" customHeight="1" x14ac:dyDescent="0.25">
      <c r="A569">
        <v>6</v>
      </c>
      <c r="B569" s="2">
        <v>16.010000000000002</v>
      </c>
    </row>
    <row r="570" spans="1:2" ht="15" customHeight="1" x14ac:dyDescent="0.25">
      <c r="A570">
        <v>3</v>
      </c>
      <c r="B570" s="2">
        <v>5.62</v>
      </c>
    </row>
    <row r="571" spans="1:2" ht="15" customHeight="1" x14ac:dyDescent="0.25">
      <c r="A571">
        <v>3</v>
      </c>
      <c r="B571" s="2">
        <v>22.76</v>
      </c>
    </row>
    <row r="572" spans="1:2" ht="15" customHeight="1" x14ac:dyDescent="0.25">
      <c r="A572">
        <v>2</v>
      </c>
      <c r="B572" s="2">
        <v>15.78</v>
      </c>
    </row>
    <row r="573" spans="1:2" ht="15" customHeight="1" x14ac:dyDescent="0.25">
      <c r="A573">
        <v>5</v>
      </c>
      <c r="B573" s="2">
        <v>15.66</v>
      </c>
    </row>
    <row r="574" spans="1:2" ht="15" customHeight="1" x14ac:dyDescent="0.25">
      <c r="A574">
        <v>3</v>
      </c>
      <c r="B574" s="2">
        <v>10.08</v>
      </c>
    </row>
    <row r="575" spans="1:2" ht="15" customHeight="1" x14ac:dyDescent="0.25">
      <c r="A575">
        <v>5</v>
      </c>
      <c r="B575" s="2">
        <v>17.46</v>
      </c>
    </row>
    <row r="576" spans="1:2" ht="15" customHeight="1" x14ac:dyDescent="0.25">
      <c r="A576">
        <v>2</v>
      </c>
      <c r="B576" s="2">
        <v>11.05</v>
      </c>
    </row>
    <row r="577" spans="1:2" ht="15" customHeight="1" x14ac:dyDescent="0.25">
      <c r="A577">
        <v>4</v>
      </c>
      <c r="B577" s="2">
        <v>6.65</v>
      </c>
    </row>
    <row r="578" spans="1:2" ht="15" customHeight="1" x14ac:dyDescent="0.25">
      <c r="A578">
        <v>2</v>
      </c>
      <c r="B578" s="2">
        <v>6</v>
      </c>
    </row>
    <row r="579" spans="1:2" ht="15" customHeight="1" x14ac:dyDescent="0.25">
      <c r="A579">
        <v>2</v>
      </c>
      <c r="B579" s="2">
        <v>2.99</v>
      </c>
    </row>
    <row r="580" spans="1:2" ht="15" customHeight="1" x14ac:dyDescent="0.25">
      <c r="A580">
        <v>6</v>
      </c>
      <c r="B580" s="2">
        <v>17.95</v>
      </c>
    </row>
    <row r="581" spans="1:2" ht="15" customHeight="1" x14ac:dyDescent="0.25">
      <c r="A581">
        <v>5</v>
      </c>
      <c r="B581" s="2">
        <v>20.67</v>
      </c>
    </row>
    <row r="582" spans="1:2" ht="15" customHeight="1" x14ac:dyDescent="0.25">
      <c r="A582">
        <v>5</v>
      </c>
      <c r="B582" s="2">
        <v>7.44</v>
      </c>
    </row>
    <row r="583" spans="1:2" ht="15" customHeight="1" x14ac:dyDescent="0.25">
      <c r="A583">
        <v>5</v>
      </c>
      <c r="B583" s="2">
        <v>26.1</v>
      </c>
    </row>
    <row r="584" spans="1:2" ht="15" customHeight="1" x14ac:dyDescent="0.25">
      <c r="A584">
        <v>4</v>
      </c>
      <c r="B584" s="2">
        <v>9.36</v>
      </c>
    </row>
    <row r="585" spans="1:2" ht="15" customHeight="1" x14ac:dyDescent="0.25">
      <c r="A585">
        <v>6</v>
      </c>
      <c r="B585" s="2">
        <v>11.26</v>
      </c>
    </row>
    <row r="586" spans="1:2" ht="15" customHeight="1" x14ac:dyDescent="0.25">
      <c r="A586">
        <v>4</v>
      </c>
      <c r="B586" s="2">
        <v>21.15</v>
      </c>
    </row>
    <row r="587" spans="1:2" ht="15" customHeight="1" x14ac:dyDescent="0.25">
      <c r="A587">
        <v>6</v>
      </c>
      <c r="B587" s="2">
        <v>23.46</v>
      </c>
    </row>
    <row r="588" spans="1:2" ht="15" customHeight="1" x14ac:dyDescent="0.25">
      <c r="A588">
        <v>4</v>
      </c>
      <c r="B588" s="2">
        <v>4.82</v>
      </c>
    </row>
    <row r="589" spans="1:2" ht="15" customHeight="1" x14ac:dyDescent="0.25">
      <c r="A589">
        <v>3</v>
      </c>
      <c r="B589" s="2">
        <v>6.36</v>
      </c>
    </row>
    <row r="590" spans="1:2" ht="15" customHeight="1" x14ac:dyDescent="0.25">
      <c r="A590">
        <v>3</v>
      </c>
      <c r="B590" s="2">
        <v>11.59</v>
      </c>
    </row>
    <row r="591" spans="1:2" ht="15" customHeight="1" x14ac:dyDescent="0.25">
      <c r="A591">
        <v>3</v>
      </c>
      <c r="B591" s="2">
        <v>9.14</v>
      </c>
    </row>
    <row r="592" spans="1:2" ht="15" customHeight="1" x14ac:dyDescent="0.25">
      <c r="A592">
        <v>6</v>
      </c>
      <c r="B592" s="2">
        <v>38.64</v>
      </c>
    </row>
    <row r="593" spans="1:2" ht="15" customHeight="1" x14ac:dyDescent="0.25">
      <c r="A593">
        <v>5</v>
      </c>
      <c r="B593" s="2">
        <v>4.75</v>
      </c>
    </row>
    <row r="594" spans="1:2" ht="15" customHeight="1" x14ac:dyDescent="0.25">
      <c r="A594">
        <v>5</v>
      </c>
      <c r="B594" s="2">
        <v>10.1</v>
      </c>
    </row>
    <row r="595" spans="1:2" ht="15" customHeight="1" x14ac:dyDescent="0.25">
      <c r="A595">
        <v>3</v>
      </c>
      <c r="B595" s="2">
        <v>6.98</v>
      </c>
    </row>
    <row r="596" spans="1:2" ht="15" customHeight="1" x14ac:dyDescent="0.25">
      <c r="A596">
        <v>5</v>
      </c>
      <c r="B596" s="2">
        <v>12.37</v>
      </c>
    </row>
    <row r="597" spans="1:2" ht="15" customHeight="1" x14ac:dyDescent="0.25">
      <c r="A597">
        <v>2</v>
      </c>
      <c r="B597" s="2">
        <v>8.06</v>
      </c>
    </row>
    <row r="598" spans="1:2" ht="15" customHeight="1" x14ac:dyDescent="0.25">
      <c r="A598">
        <v>3</v>
      </c>
      <c r="B598" s="2">
        <v>3.25</v>
      </c>
    </row>
    <row r="599" spans="1:2" ht="15" customHeight="1" x14ac:dyDescent="0.25">
      <c r="A599">
        <v>4</v>
      </c>
      <c r="B599" s="2">
        <v>17.66</v>
      </c>
    </row>
    <row r="600" spans="1:2" ht="15" customHeight="1" x14ac:dyDescent="0.25">
      <c r="A600">
        <v>3</v>
      </c>
      <c r="B600" s="2">
        <v>7.29</v>
      </c>
    </row>
    <row r="601" spans="1:2" ht="15" customHeight="1" x14ac:dyDescent="0.25">
      <c r="A601">
        <v>5</v>
      </c>
      <c r="B601" s="2">
        <v>19.48</v>
      </c>
    </row>
    <row r="602" spans="1:2" ht="15" customHeight="1" x14ac:dyDescent="0.25">
      <c r="A602">
        <v>4</v>
      </c>
      <c r="B602" s="2">
        <v>4.03</v>
      </c>
    </row>
    <row r="603" spans="1:2" ht="15" customHeight="1" x14ac:dyDescent="0.25">
      <c r="A603">
        <v>4</v>
      </c>
      <c r="B603" s="2">
        <v>10.09</v>
      </c>
    </row>
    <row r="604" spans="1:2" ht="15" customHeight="1" x14ac:dyDescent="0.25">
      <c r="A604">
        <v>4</v>
      </c>
      <c r="B604" s="2">
        <v>5.26</v>
      </c>
    </row>
    <row r="605" spans="1:2" ht="15" customHeight="1" x14ac:dyDescent="0.25">
      <c r="A605">
        <v>6</v>
      </c>
      <c r="B605" s="2">
        <v>9.0500000000000007</v>
      </c>
    </row>
    <row r="606" spans="1:2" ht="15" customHeight="1" x14ac:dyDescent="0.25">
      <c r="A606">
        <v>5</v>
      </c>
      <c r="B606" s="2">
        <v>9.7200000000000006</v>
      </c>
    </row>
    <row r="607" spans="1:2" ht="15" customHeight="1" x14ac:dyDescent="0.25">
      <c r="A607">
        <v>5</v>
      </c>
      <c r="B607" s="2">
        <v>18.739999999999998</v>
      </c>
    </row>
    <row r="608" spans="1:2" ht="15" customHeight="1" x14ac:dyDescent="0.25">
      <c r="A608">
        <v>4</v>
      </c>
      <c r="B608" s="2">
        <v>11.2</v>
      </c>
    </row>
    <row r="609" spans="1:2" ht="15" customHeight="1" x14ac:dyDescent="0.25">
      <c r="A609">
        <v>5</v>
      </c>
      <c r="B609" s="2">
        <v>14.24</v>
      </c>
    </row>
    <row r="610" spans="1:2" ht="15" customHeight="1" x14ac:dyDescent="0.25">
      <c r="A610">
        <v>4</v>
      </c>
      <c r="B610">
        <v>26.15</v>
      </c>
    </row>
    <row r="611" spans="1:2" ht="15" customHeight="1" x14ac:dyDescent="0.25">
      <c r="A611">
        <v>3</v>
      </c>
      <c r="B611">
        <v>23.94</v>
      </c>
    </row>
    <row r="612" spans="1:2" ht="15" customHeight="1" x14ac:dyDescent="0.25">
      <c r="A612">
        <v>5</v>
      </c>
      <c r="B612">
        <v>15.31</v>
      </c>
    </row>
    <row r="613" spans="1:2" ht="15" customHeight="1" x14ac:dyDescent="0.25">
      <c r="A613">
        <v>4</v>
      </c>
      <c r="B613">
        <v>17</v>
      </c>
    </row>
    <row r="614" spans="1:2" ht="15" customHeight="1" x14ac:dyDescent="0.25">
      <c r="A614">
        <v>3</v>
      </c>
      <c r="B614">
        <v>3.74</v>
      </c>
    </row>
    <row r="615" spans="1:2" ht="15" customHeight="1" x14ac:dyDescent="0.25">
      <c r="A615">
        <v>5</v>
      </c>
      <c r="B615">
        <v>10.38</v>
      </c>
    </row>
    <row r="616" spans="1:2" ht="15" customHeight="1" x14ac:dyDescent="0.25">
      <c r="A616">
        <v>3</v>
      </c>
      <c r="B616">
        <v>3.35</v>
      </c>
    </row>
    <row r="617" spans="1:2" ht="15" customHeight="1" x14ac:dyDescent="0.25">
      <c r="A617">
        <v>3</v>
      </c>
      <c r="B617">
        <v>6.53</v>
      </c>
    </row>
    <row r="618" spans="1:2" ht="15" customHeight="1" x14ac:dyDescent="0.25">
      <c r="A618">
        <v>6</v>
      </c>
      <c r="B618">
        <v>20.239999999999998</v>
      </c>
    </row>
    <row r="619" spans="1:2" ht="15" customHeight="1" x14ac:dyDescent="0.25">
      <c r="A619">
        <v>5</v>
      </c>
      <c r="B619">
        <v>25.38</v>
      </c>
    </row>
    <row r="620" spans="1:2" ht="15" customHeight="1" x14ac:dyDescent="0.25">
      <c r="A620">
        <v>5</v>
      </c>
      <c r="B620">
        <v>8.5</v>
      </c>
    </row>
    <row r="621" spans="1:2" ht="15" customHeight="1" x14ac:dyDescent="0.25">
      <c r="A621">
        <v>6</v>
      </c>
      <c r="B621">
        <v>14.21</v>
      </c>
    </row>
    <row r="622" spans="1:2" ht="15" customHeight="1" x14ac:dyDescent="0.25">
      <c r="A622">
        <v>4</v>
      </c>
      <c r="B622">
        <v>13.32</v>
      </c>
    </row>
    <row r="623" spans="1:2" ht="15" customHeight="1" x14ac:dyDescent="0.25">
      <c r="A623">
        <v>2</v>
      </c>
      <c r="B623">
        <v>2.0499999999999998</v>
      </c>
    </row>
    <row r="624" spans="1:2" ht="15" customHeight="1" x14ac:dyDescent="0.25">
      <c r="A624">
        <v>4</v>
      </c>
      <c r="B624">
        <v>9.93</v>
      </c>
    </row>
    <row r="625" spans="1:2" ht="15" customHeight="1" x14ac:dyDescent="0.25">
      <c r="A625">
        <v>4</v>
      </c>
      <c r="B625">
        <v>31.1</v>
      </c>
    </row>
    <row r="626" spans="1:2" ht="15" customHeight="1" x14ac:dyDescent="0.25">
      <c r="A626">
        <v>3</v>
      </c>
      <c r="B626">
        <v>10.220000000000001</v>
      </c>
    </row>
    <row r="627" spans="1:2" ht="15" customHeight="1" x14ac:dyDescent="0.25">
      <c r="A627">
        <v>3</v>
      </c>
      <c r="B627">
        <v>6.22</v>
      </c>
    </row>
    <row r="628" spans="1:2" ht="15" customHeight="1" x14ac:dyDescent="0.25">
      <c r="A628">
        <v>7</v>
      </c>
      <c r="B628">
        <v>23.22</v>
      </c>
    </row>
    <row r="629" spans="1:2" ht="15" customHeight="1" x14ac:dyDescent="0.25">
      <c r="A629">
        <v>5</v>
      </c>
      <c r="B629">
        <v>9.36</v>
      </c>
    </row>
    <row r="630" spans="1:2" ht="15" customHeight="1" x14ac:dyDescent="0.25">
      <c r="A630">
        <v>4</v>
      </c>
      <c r="B630">
        <v>20.149999999999999</v>
      </c>
    </row>
    <row r="631" spans="1:2" ht="15" customHeight="1" x14ac:dyDescent="0.25">
      <c r="A631">
        <v>6</v>
      </c>
      <c r="B631">
        <v>25.77</v>
      </c>
    </row>
    <row r="632" spans="1:2" ht="15" customHeight="1" x14ac:dyDescent="0.25">
      <c r="A632">
        <v>5</v>
      </c>
      <c r="B632">
        <v>38.04</v>
      </c>
    </row>
    <row r="633" spans="1:2" ht="15" customHeight="1" x14ac:dyDescent="0.25">
      <c r="A633">
        <v>4</v>
      </c>
      <c r="B633">
        <v>11.41</v>
      </c>
    </row>
    <row r="634" spans="1:2" ht="15" customHeight="1" x14ac:dyDescent="0.25">
      <c r="A634">
        <v>7</v>
      </c>
      <c r="B634">
        <v>11.2</v>
      </c>
    </row>
    <row r="635" spans="1:2" ht="15" customHeight="1" x14ac:dyDescent="0.25">
      <c r="A635">
        <v>6</v>
      </c>
      <c r="B635">
        <v>4.18</v>
      </c>
    </row>
    <row r="636" spans="1:2" ht="15" customHeight="1" x14ac:dyDescent="0.25">
      <c r="A636">
        <v>2</v>
      </c>
      <c r="B636">
        <v>2.76</v>
      </c>
    </row>
    <row r="637" spans="1:2" ht="15" customHeight="1" x14ac:dyDescent="0.25">
      <c r="A637">
        <v>3</v>
      </c>
      <c r="B637">
        <v>12.37</v>
      </c>
    </row>
    <row r="638" spans="1:2" ht="15" customHeight="1" x14ac:dyDescent="0.25">
      <c r="A638">
        <v>5</v>
      </c>
      <c r="B638">
        <v>21.22</v>
      </c>
    </row>
    <row r="639" spans="1:2" ht="15" customHeight="1" x14ac:dyDescent="0.25">
      <c r="A639">
        <v>3</v>
      </c>
      <c r="B639">
        <v>2.15</v>
      </c>
    </row>
    <row r="640" spans="1:2" ht="15" customHeight="1" x14ac:dyDescent="0.25">
      <c r="A640">
        <v>3</v>
      </c>
      <c r="B640">
        <v>2.77</v>
      </c>
    </row>
    <row r="641" spans="1:2" ht="15" customHeight="1" x14ac:dyDescent="0.25">
      <c r="A641">
        <v>4</v>
      </c>
      <c r="B641">
        <v>12.7</v>
      </c>
    </row>
    <row r="642" spans="1:2" ht="15" customHeight="1" x14ac:dyDescent="0.25">
      <c r="A642">
        <v>5</v>
      </c>
      <c r="B642">
        <v>4.96</v>
      </c>
    </row>
    <row r="643" spans="1:2" ht="15" customHeight="1" x14ac:dyDescent="0.25">
      <c r="A643">
        <v>4</v>
      </c>
      <c r="B643">
        <v>1.54</v>
      </c>
    </row>
    <row r="644" spans="1:2" ht="15" customHeight="1" x14ac:dyDescent="0.25">
      <c r="A644">
        <v>3</v>
      </c>
      <c r="B644">
        <v>9.81</v>
      </c>
    </row>
    <row r="645" spans="1:2" ht="15" customHeight="1" x14ac:dyDescent="0.25">
      <c r="A645">
        <v>4</v>
      </c>
      <c r="B645">
        <v>23.27</v>
      </c>
    </row>
    <row r="646" spans="1:2" ht="15" customHeight="1" x14ac:dyDescent="0.25">
      <c r="A646">
        <v>4</v>
      </c>
      <c r="B646">
        <v>13.05</v>
      </c>
    </row>
    <row r="647" spans="1:2" ht="15" customHeight="1" x14ac:dyDescent="0.25">
      <c r="A647">
        <v>5</v>
      </c>
      <c r="B647">
        <v>2.5499999999999998</v>
      </c>
    </row>
    <row r="648" spans="1:2" ht="15" customHeight="1" x14ac:dyDescent="0.25">
      <c r="A648">
        <v>2</v>
      </c>
      <c r="B648">
        <v>18.14</v>
      </c>
    </row>
    <row r="649" spans="1:2" ht="15" customHeight="1" x14ac:dyDescent="0.25">
      <c r="A649">
        <v>5</v>
      </c>
      <c r="B649">
        <v>15.12</v>
      </c>
    </row>
    <row r="650" spans="1:2" ht="15" customHeight="1" x14ac:dyDescent="0.25">
      <c r="A650">
        <v>4</v>
      </c>
      <c r="B650">
        <v>2.36</v>
      </c>
    </row>
    <row r="651" spans="1:2" ht="15" customHeight="1" x14ac:dyDescent="0.25">
      <c r="A651">
        <v>3</v>
      </c>
      <c r="B651">
        <v>10.08</v>
      </c>
    </row>
    <row r="652" spans="1:2" ht="15" customHeight="1" x14ac:dyDescent="0.25">
      <c r="A652">
        <v>7</v>
      </c>
      <c r="B652">
        <v>20.16</v>
      </c>
    </row>
    <row r="653" spans="1:2" ht="15" customHeight="1" x14ac:dyDescent="0.25">
      <c r="A653">
        <v>5</v>
      </c>
      <c r="B653">
        <v>11.13</v>
      </c>
    </row>
    <row r="654" spans="1:2" ht="15" customHeight="1" x14ac:dyDescent="0.25">
      <c r="A654">
        <v>5</v>
      </c>
      <c r="B654">
        <v>22.91</v>
      </c>
    </row>
    <row r="655" spans="1:2" ht="15" customHeight="1" x14ac:dyDescent="0.25">
      <c r="A655">
        <v>5</v>
      </c>
      <c r="B655">
        <v>11.54</v>
      </c>
    </row>
    <row r="656" spans="1:2" ht="15" customHeight="1" x14ac:dyDescent="0.25">
      <c r="A656">
        <v>5</v>
      </c>
      <c r="B656">
        <v>14.71</v>
      </c>
    </row>
    <row r="657" spans="1:2" ht="15" customHeight="1" x14ac:dyDescent="0.25">
      <c r="A657">
        <v>5</v>
      </c>
      <c r="B657">
        <v>16.13</v>
      </c>
    </row>
    <row r="658" spans="1:2" ht="15" customHeight="1" x14ac:dyDescent="0.25">
      <c r="A658">
        <v>5</v>
      </c>
      <c r="B658">
        <v>6.66</v>
      </c>
    </row>
    <row r="659" spans="1:2" ht="15" customHeight="1" x14ac:dyDescent="0.25">
      <c r="A659">
        <v>4</v>
      </c>
      <c r="B659">
        <v>19.600000000000001</v>
      </c>
    </row>
    <row r="660" spans="1:2" ht="15" customHeight="1" x14ac:dyDescent="0.25">
      <c r="A660">
        <v>5</v>
      </c>
      <c r="B660">
        <v>6.55</v>
      </c>
    </row>
    <row r="661" spans="1:2" ht="15" customHeight="1" x14ac:dyDescent="0.25">
      <c r="A661">
        <v>6</v>
      </c>
      <c r="B661">
        <v>9.5</v>
      </c>
    </row>
    <row r="662" spans="1:2" ht="15" customHeight="1" x14ac:dyDescent="0.25">
      <c r="A662">
        <v>2</v>
      </c>
      <c r="B662">
        <v>6.92</v>
      </c>
    </row>
    <row r="663" spans="1:2" ht="15" customHeight="1" x14ac:dyDescent="0.25">
      <c r="A663">
        <v>6</v>
      </c>
      <c r="B663">
        <v>5.32</v>
      </c>
    </row>
    <row r="664" spans="1:2" ht="15" customHeight="1" x14ac:dyDescent="0.25">
      <c r="A664">
        <v>3</v>
      </c>
      <c r="B664">
        <v>20.74</v>
      </c>
    </row>
    <row r="665" spans="1:2" ht="15" customHeight="1" x14ac:dyDescent="0.25">
      <c r="A665">
        <v>2</v>
      </c>
      <c r="B665">
        <v>8.98</v>
      </c>
    </row>
    <row r="666" spans="1:2" ht="15" customHeight="1" x14ac:dyDescent="0.25">
      <c r="A666">
        <v>4</v>
      </c>
      <c r="B666">
        <v>10.039999999999999</v>
      </c>
    </row>
    <row r="667" spans="1:2" ht="15" customHeight="1" x14ac:dyDescent="0.25">
      <c r="A667">
        <v>5</v>
      </c>
      <c r="B667">
        <v>17.21</v>
      </c>
    </row>
    <row r="668" spans="1:2" ht="15" customHeight="1" x14ac:dyDescent="0.25">
      <c r="A668">
        <v>5</v>
      </c>
      <c r="B668">
        <v>7.8</v>
      </c>
    </row>
    <row r="669" spans="1:2" ht="15" customHeight="1" x14ac:dyDescent="0.25">
      <c r="A669">
        <v>3</v>
      </c>
      <c r="B669">
        <v>5.4</v>
      </c>
    </row>
    <row r="670" spans="1:2" ht="15" customHeight="1" x14ac:dyDescent="0.25">
      <c r="A670">
        <v>5</v>
      </c>
      <c r="B670">
        <v>25.56</v>
      </c>
    </row>
    <row r="671" spans="1:2" ht="15" customHeight="1" x14ac:dyDescent="0.25">
      <c r="A671">
        <v>5</v>
      </c>
      <c r="B671">
        <v>10.95</v>
      </c>
    </row>
    <row r="672" spans="1:2" ht="15" customHeight="1" x14ac:dyDescent="0.25">
      <c r="A672">
        <v>4</v>
      </c>
      <c r="B672">
        <v>7.24</v>
      </c>
    </row>
    <row r="673" spans="1:2" ht="15" customHeight="1" x14ac:dyDescent="0.25">
      <c r="A673">
        <v>4</v>
      </c>
      <c r="B673">
        <v>13.05</v>
      </c>
    </row>
    <row r="674" spans="1:2" ht="15" customHeight="1" x14ac:dyDescent="0.25">
      <c r="A674">
        <v>3</v>
      </c>
      <c r="B674">
        <v>4.16</v>
      </c>
    </row>
    <row r="675" spans="1:2" ht="15" customHeight="1" x14ac:dyDescent="0.25">
      <c r="A675">
        <v>4</v>
      </c>
      <c r="B675">
        <v>28</v>
      </c>
    </row>
    <row r="676" spans="1:2" ht="15" customHeight="1" x14ac:dyDescent="0.25">
      <c r="A676">
        <v>6</v>
      </c>
      <c r="B676">
        <v>28.67</v>
      </c>
    </row>
    <row r="677" spans="1:2" ht="15" customHeight="1" x14ac:dyDescent="0.25">
      <c r="A677">
        <v>4</v>
      </c>
      <c r="B677">
        <v>10.47</v>
      </c>
    </row>
    <row r="678" spans="1:2" ht="15" customHeight="1" x14ac:dyDescent="0.25">
      <c r="A678">
        <v>3</v>
      </c>
      <c r="B678">
        <v>6.91</v>
      </c>
    </row>
    <row r="679" spans="1:2" ht="15" customHeight="1" x14ac:dyDescent="0.25">
      <c r="A679">
        <v>5</v>
      </c>
      <c r="B679">
        <v>8.69</v>
      </c>
    </row>
    <row r="680" spans="1:2" ht="15" customHeight="1" x14ac:dyDescent="0.25">
      <c r="A680">
        <v>3</v>
      </c>
      <c r="B680">
        <v>7.45</v>
      </c>
    </row>
    <row r="681" spans="1:2" ht="15" customHeight="1" x14ac:dyDescent="0.25">
      <c r="A681">
        <v>4</v>
      </c>
      <c r="B681">
        <v>12.46</v>
      </c>
    </row>
    <row r="682" spans="1:2" ht="15" customHeight="1" x14ac:dyDescent="0.25">
      <c r="A682">
        <v>5</v>
      </c>
      <c r="B682">
        <v>23.33</v>
      </c>
    </row>
    <row r="683" spans="1:2" ht="15" customHeight="1" x14ac:dyDescent="0.25">
      <c r="A683">
        <v>3</v>
      </c>
      <c r="B683">
        <v>11.91</v>
      </c>
    </row>
    <row r="684" spans="1:2" ht="15" customHeight="1" x14ac:dyDescent="0.25">
      <c r="A684">
        <v>3</v>
      </c>
      <c r="B684">
        <v>4.68</v>
      </c>
    </row>
    <row r="685" spans="1:2" ht="15" customHeight="1" x14ac:dyDescent="0.25">
      <c r="A685">
        <v>2</v>
      </c>
      <c r="B685">
        <v>11.44</v>
      </c>
    </row>
    <row r="686" spans="1:2" ht="15" customHeight="1" x14ac:dyDescent="0.25">
      <c r="A686">
        <v>4</v>
      </c>
      <c r="B686">
        <v>13.86</v>
      </c>
    </row>
    <row r="687" spans="1:2" ht="15" customHeight="1" x14ac:dyDescent="0.25">
      <c r="A687">
        <v>5</v>
      </c>
      <c r="B687">
        <v>2.77</v>
      </c>
    </row>
    <row r="688" spans="1:2" ht="15" customHeight="1" x14ac:dyDescent="0.25">
      <c r="A688">
        <v>3</v>
      </c>
      <c r="B688">
        <v>6.68</v>
      </c>
    </row>
    <row r="689" spans="1:2" ht="15" customHeight="1" x14ac:dyDescent="0.25">
      <c r="A689">
        <v>4</v>
      </c>
      <c r="B689">
        <v>4.8499999999999996</v>
      </c>
    </row>
    <row r="690" spans="1:2" ht="15" customHeight="1" x14ac:dyDescent="0.25">
      <c r="A690">
        <v>2</v>
      </c>
      <c r="B690">
        <v>9.11</v>
      </c>
    </row>
    <row r="691" spans="1:2" ht="15" customHeight="1" x14ac:dyDescent="0.25">
      <c r="A691">
        <v>6</v>
      </c>
      <c r="B691">
        <v>18.79</v>
      </c>
    </row>
    <row r="692" spans="1:2" ht="15" customHeight="1" x14ac:dyDescent="0.25">
      <c r="A692">
        <v>4</v>
      </c>
      <c r="B692">
        <v>1.6</v>
      </c>
    </row>
    <row r="693" spans="1:2" ht="15" customHeight="1" x14ac:dyDescent="0.25">
      <c r="A693">
        <v>3</v>
      </c>
      <c r="B693">
        <v>2.21</v>
      </c>
    </row>
    <row r="694" spans="1:2" ht="15" customHeight="1" x14ac:dyDescent="0.25">
      <c r="A694">
        <v>4</v>
      </c>
      <c r="B694">
        <v>8.83</v>
      </c>
    </row>
    <row r="695" spans="1:2" ht="15" customHeight="1" x14ac:dyDescent="0.25">
      <c r="A695">
        <v>3</v>
      </c>
      <c r="B695">
        <v>10.039999999999999</v>
      </c>
    </row>
    <row r="696" spans="1:2" ht="15" customHeight="1" x14ac:dyDescent="0.25">
      <c r="A696">
        <v>4</v>
      </c>
      <c r="B696">
        <v>12.01</v>
      </c>
    </row>
    <row r="697" spans="1:2" ht="15" customHeight="1" x14ac:dyDescent="0.25">
      <c r="A697">
        <v>4</v>
      </c>
      <c r="B697">
        <v>4.6399999999999997</v>
      </c>
    </row>
    <row r="698" spans="1:2" ht="15" customHeight="1" x14ac:dyDescent="0.25">
      <c r="A698">
        <v>4</v>
      </c>
      <c r="B698">
        <v>9.7799999999999994</v>
      </c>
    </row>
    <row r="699" spans="1:2" ht="15" customHeight="1" x14ac:dyDescent="0.25">
      <c r="A699">
        <v>5</v>
      </c>
      <c r="B699">
        <v>4.93</v>
      </c>
    </row>
    <row r="700" spans="1:2" ht="15" customHeight="1" x14ac:dyDescent="0.25">
      <c r="A700">
        <v>5</v>
      </c>
      <c r="B700">
        <v>8.42</v>
      </c>
    </row>
    <row r="701" spans="1:2" ht="15" customHeight="1" x14ac:dyDescent="0.25">
      <c r="A701">
        <v>5</v>
      </c>
      <c r="B701">
        <v>16.52</v>
      </c>
    </row>
    <row r="702" spans="1:2" ht="15" customHeight="1" x14ac:dyDescent="0.25">
      <c r="A702">
        <v>3</v>
      </c>
      <c r="B702">
        <v>11.57</v>
      </c>
    </row>
    <row r="703" spans="1:2" ht="15" customHeight="1" x14ac:dyDescent="0.25">
      <c r="A703">
        <v>5</v>
      </c>
      <c r="B703">
        <v>20.239999999999998</v>
      </c>
    </row>
    <row r="704" spans="1:2" ht="15" customHeight="1" x14ac:dyDescent="0.25">
      <c r="A704">
        <v>4</v>
      </c>
      <c r="B704">
        <v>2.82</v>
      </c>
    </row>
    <row r="705" spans="1:2" ht="15" customHeight="1" x14ac:dyDescent="0.25">
      <c r="A705">
        <v>4</v>
      </c>
      <c r="B705">
        <v>6.72</v>
      </c>
    </row>
    <row r="706" spans="1:2" ht="15" customHeight="1" x14ac:dyDescent="0.25">
      <c r="A706">
        <v>7</v>
      </c>
      <c r="B706">
        <v>36.979999999999997</v>
      </c>
    </row>
    <row r="707" spans="1:2" ht="15" customHeight="1" x14ac:dyDescent="0.25">
      <c r="A707">
        <v>4</v>
      </c>
      <c r="B707">
        <v>6.32</v>
      </c>
    </row>
    <row r="708" spans="1:2" ht="15" customHeight="1" x14ac:dyDescent="0.25">
      <c r="A708">
        <v>6</v>
      </c>
      <c r="B708">
        <v>15.07</v>
      </c>
    </row>
    <row r="709" spans="1:2" ht="15" customHeight="1" x14ac:dyDescent="0.25">
      <c r="A709">
        <v>5</v>
      </c>
      <c r="B709">
        <v>23.6</v>
      </c>
    </row>
    <row r="710" spans="1:2" ht="15" customHeight="1" x14ac:dyDescent="0.25">
      <c r="A710">
        <v>4</v>
      </c>
      <c r="B710">
        <v>21.25</v>
      </c>
    </row>
    <row r="711" spans="1:2" ht="15" customHeight="1" x14ac:dyDescent="0.25">
      <c r="A711">
        <v>3</v>
      </c>
      <c r="B711">
        <v>19.559999999999999</v>
      </c>
    </row>
    <row r="712" spans="1:2" ht="15" customHeight="1" x14ac:dyDescent="0.25">
      <c r="A712">
        <v>4</v>
      </c>
      <c r="B712">
        <v>5.34</v>
      </c>
    </row>
    <row r="713" spans="1:2" ht="15" customHeight="1" x14ac:dyDescent="0.25">
      <c r="A713">
        <v>2</v>
      </c>
      <c r="B713">
        <v>7.41</v>
      </c>
    </row>
    <row r="714" spans="1:2" ht="15" customHeight="1" x14ac:dyDescent="0.25">
      <c r="A714">
        <v>5</v>
      </c>
      <c r="B714">
        <v>8.25</v>
      </c>
    </row>
    <row r="715" spans="1:2" ht="15" customHeight="1" x14ac:dyDescent="0.25">
      <c r="A715">
        <v>3</v>
      </c>
      <c r="B715">
        <v>8.89</v>
      </c>
    </row>
    <row r="716" spans="1:2" ht="15" customHeight="1" x14ac:dyDescent="0.25">
      <c r="A716">
        <v>4</v>
      </c>
      <c r="B716">
        <v>13.81</v>
      </c>
    </row>
    <row r="717" spans="1:2" ht="15" customHeight="1" x14ac:dyDescent="0.25">
      <c r="A717">
        <v>4</v>
      </c>
      <c r="B717">
        <v>8.31</v>
      </c>
    </row>
    <row r="718" spans="1:2" ht="15" customHeight="1" x14ac:dyDescent="0.25">
      <c r="A718">
        <v>4</v>
      </c>
      <c r="B718">
        <v>4.05</v>
      </c>
    </row>
    <row r="719" spans="1:2" ht="15" customHeight="1" x14ac:dyDescent="0.25">
      <c r="A719">
        <v>5</v>
      </c>
      <c r="B719">
        <v>24.01</v>
      </c>
    </row>
    <row r="720" spans="1:2" ht="15" customHeight="1" x14ac:dyDescent="0.25">
      <c r="A720">
        <v>4</v>
      </c>
      <c r="B720">
        <v>28.65</v>
      </c>
    </row>
    <row r="721" spans="1:2" ht="15" customHeight="1" x14ac:dyDescent="0.25">
      <c r="A721">
        <v>3</v>
      </c>
      <c r="B721">
        <v>1.17</v>
      </c>
    </row>
    <row r="722" spans="1:2" ht="15" customHeight="1" x14ac:dyDescent="0.25">
      <c r="A722">
        <v>3</v>
      </c>
      <c r="B722">
        <v>15.71</v>
      </c>
    </row>
    <row r="723" spans="1:2" ht="15" customHeight="1" x14ac:dyDescent="0.25">
      <c r="A723">
        <v>5</v>
      </c>
      <c r="B723">
        <v>17.77</v>
      </c>
    </row>
    <row r="724" spans="1:2" ht="15" customHeight="1" x14ac:dyDescent="0.25">
      <c r="A724">
        <v>3</v>
      </c>
      <c r="B724">
        <v>9.0500000000000007</v>
      </c>
    </row>
    <row r="725" spans="1:2" ht="15" customHeight="1" x14ac:dyDescent="0.25">
      <c r="A725">
        <v>4</v>
      </c>
      <c r="B725">
        <v>18.850000000000001</v>
      </c>
    </row>
    <row r="726" spans="1:2" ht="15" customHeight="1" x14ac:dyDescent="0.25">
      <c r="A726">
        <v>3</v>
      </c>
      <c r="B726">
        <v>2.75</v>
      </c>
    </row>
    <row r="727" spans="1:2" ht="15" customHeight="1" x14ac:dyDescent="0.25">
      <c r="A727">
        <v>4</v>
      </c>
      <c r="B727">
        <v>8.51</v>
      </c>
    </row>
    <row r="728" spans="1:2" ht="15" customHeight="1" x14ac:dyDescent="0.25">
      <c r="A728">
        <v>2</v>
      </c>
      <c r="B728">
        <v>13.72</v>
      </c>
    </row>
    <row r="729" spans="1:2" ht="15" customHeight="1" x14ac:dyDescent="0.25">
      <c r="A729">
        <v>3</v>
      </c>
      <c r="B729">
        <v>19.760000000000002</v>
      </c>
    </row>
    <row r="730" spans="1:2" ht="15" customHeight="1" x14ac:dyDescent="0.25">
      <c r="A730">
        <v>5</v>
      </c>
      <c r="B730">
        <v>4.74</v>
      </c>
    </row>
    <row r="731" spans="1:2" ht="15" customHeight="1" x14ac:dyDescent="0.25">
      <c r="A731">
        <v>3</v>
      </c>
      <c r="B731">
        <v>9.52</v>
      </c>
    </row>
    <row r="732" spans="1:2" ht="15" customHeight="1" x14ac:dyDescent="0.25">
      <c r="A732">
        <v>6</v>
      </c>
      <c r="B732">
        <v>14.61</v>
      </c>
    </row>
    <row r="733" spans="1:2" ht="15" customHeight="1" x14ac:dyDescent="0.25">
      <c r="A733">
        <v>4</v>
      </c>
      <c r="B733">
        <v>11.08</v>
      </c>
    </row>
    <row r="734" spans="1:2" ht="15" customHeight="1" x14ac:dyDescent="0.25">
      <c r="A734">
        <v>5</v>
      </c>
      <c r="B734">
        <v>7.08</v>
      </c>
    </row>
    <row r="735" spans="1:2" ht="15" customHeight="1" x14ac:dyDescent="0.25">
      <c r="A735">
        <v>3</v>
      </c>
      <c r="B735">
        <v>3.07</v>
      </c>
    </row>
    <row r="736" spans="1:2" ht="15" customHeight="1" x14ac:dyDescent="0.25">
      <c r="A736">
        <v>5</v>
      </c>
      <c r="B736">
        <v>2.85</v>
      </c>
    </row>
    <row r="737" spans="1:2" ht="15" customHeight="1" x14ac:dyDescent="0.25">
      <c r="A737">
        <v>2</v>
      </c>
      <c r="B737">
        <v>9.16</v>
      </c>
    </row>
    <row r="738" spans="1:2" ht="15" customHeight="1" x14ac:dyDescent="0.25">
      <c r="A738">
        <v>3</v>
      </c>
      <c r="B738">
        <v>16.809999999999999</v>
      </c>
    </row>
    <row r="739" spans="1:2" ht="15" customHeight="1" x14ac:dyDescent="0.25">
      <c r="A739">
        <v>3</v>
      </c>
      <c r="B739">
        <v>8</v>
      </c>
    </row>
    <row r="740" spans="1:2" ht="15" customHeight="1" x14ac:dyDescent="0.25">
      <c r="A740">
        <v>3</v>
      </c>
      <c r="B740">
        <v>14.67</v>
      </c>
    </row>
    <row r="741" spans="1:2" ht="15" customHeight="1" x14ac:dyDescent="0.25">
      <c r="A741">
        <v>4</v>
      </c>
      <c r="B741">
        <v>3.78</v>
      </c>
    </row>
    <row r="742" spans="1:2" ht="15" customHeight="1" x14ac:dyDescent="0.25">
      <c r="A742">
        <v>3</v>
      </c>
      <c r="B742">
        <v>14.53</v>
      </c>
    </row>
    <row r="743" spans="1:2" ht="15" customHeight="1" x14ac:dyDescent="0.25">
      <c r="A743">
        <v>3</v>
      </c>
      <c r="B743">
        <v>10.26</v>
      </c>
    </row>
    <row r="744" spans="1:2" ht="15" customHeight="1" x14ac:dyDescent="0.25">
      <c r="A744">
        <v>4</v>
      </c>
      <c r="B744">
        <v>14.56</v>
      </c>
    </row>
    <row r="745" spans="1:2" ht="15" customHeight="1" x14ac:dyDescent="0.25">
      <c r="A745">
        <v>4</v>
      </c>
      <c r="B745">
        <v>13.4</v>
      </c>
    </row>
    <row r="746" spans="1:2" ht="15" customHeight="1" x14ac:dyDescent="0.25">
      <c r="A746">
        <v>3</v>
      </c>
      <c r="B746">
        <v>16.53</v>
      </c>
    </row>
    <row r="747" spans="1:2" ht="15" customHeight="1" x14ac:dyDescent="0.25">
      <c r="A747">
        <v>6</v>
      </c>
      <c r="B747">
        <v>41.88</v>
      </c>
    </row>
    <row r="748" spans="1:2" ht="15" customHeight="1" x14ac:dyDescent="0.25">
      <c r="A748">
        <v>3</v>
      </c>
      <c r="B748">
        <v>15.82</v>
      </c>
    </row>
    <row r="749" spans="1:2" ht="15" customHeight="1" x14ac:dyDescent="0.25">
      <c r="A749">
        <v>2</v>
      </c>
      <c r="B749">
        <v>11.28</v>
      </c>
    </row>
    <row r="750" spans="1:2" ht="15" customHeight="1" x14ac:dyDescent="0.25">
      <c r="A750">
        <v>6</v>
      </c>
      <c r="B750">
        <v>22.3</v>
      </c>
    </row>
    <row r="751" spans="1:2" ht="15" customHeight="1" x14ac:dyDescent="0.25">
      <c r="A751">
        <v>3</v>
      </c>
      <c r="B751">
        <v>15.77</v>
      </c>
    </row>
    <row r="752" spans="1:2" ht="15" customHeight="1" x14ac:dyDescent="0.25">
      <c r="A752">
        <v>4</v>
      </c>
      <c r="B752">
        <v>4.1399999999999997</v>
      </c>
    </row>
    <row r="753" spans="1:2" ht="15" customHeight="1" x14ac:dyDescent="0.25">
      <c r="A753">
        <v>4</v>
      </c>
      <c r="B753">
        <v>5.7</v>
      </c>
    </row>
    <row r="754" spans="1:2" ht="15" customHeight="1" x14ac:dyDescent="0.25">
      <c r="A754">
        <v>3</v>
      </c>
      <c r="B754">
        <v>22.01</v>
      </c>
    </row>
    <row r="755" spans="1:2" ht="15" customHeight="1" x14ac:dyDescent="0.25">
      <c r="A755">
        <v>5</v>
      </c>
      <c r="B755">
        <v>35.28</v>
      </c>
    </row>
    <row r="756" spans="1:2" ht="15" customHeight="1" x14ac:dyDescent="0.25">
      <c r="A756">
        <v>6</v>
      </c>
      <c r="B756">
        <v>3.74</v>
      </c>
    </row>
    <row r="757" spans="1:2" ht="15" customHeight="1" x14ac:dyDescent="0.25">
      <c r="A757">
        <v>5</v>
      </c>
      <c r="B757">
        <v>10.24</v>
      </c>
    </row>
    <row r="758" spans="1:2" ht="15" customHeight="1" x14ac:dyDescent="0.25">
      <c r="A758">
        <v>5</v>
      </c>
      <c r="B758">
        <v>8.75</v>
      </c>
    </row>
    <row r="759" spans="1:2" ht="15" customHeight="1" x14ac:dyDescent="0.25">
      <c r="A759">
        <v>3</v>
      </c>
      <c r="B759">
        <v>5.98</v>
      </c>
    </row>
    <row r="760" spans="1:2" ht="15" customHeight="1" x14ac:dyDescent="0.25">
      <c r="A760">
        <v>4</v>
      </c>
      <c r="B760">
        <v>26.3</v>
      </c>
    </row>
    <row r="761" spans="1:2" ht="15" customHeight="1" x14ac:dyDescent="0.25">
      <c r="A761">
        <v>6</v>
      </c>
      <c r="B761">
        <v>18.600000000000001</v>
      </c>
    </row>
    <row r="762" spans="1:2" ht="15" customHeight="1" x14ac:dyDescent="0.25">
      <c r="A762">
        <v>4</v>
      </c>
      <c r="B762">
        <v>13.07</v>
      </c>
    </row>
    <row r="763" spans="1:2" ht="15" customHeight="1" x14ac:dyDescent="0.25">
      <c r="A763">
        <v>4</v>
      </c>
      <c r="B763">
        <v>20.92</v>
      </c>
    </row>
    <row r="764" spans="1:2" ht="15" customHeight="1" x14ac:dyDescent="0.25">
      <c r="A764">
        <v>4</v>
      </c>
      <c r="B764">
        <v>19.7</v>
      </c>
    </row>
    <row r="765" spans="1:2" ht="15" customHeight="1" x14ac:dyDescent="0.25">
      <c r="A765">
        <v>6</v>
      </c>
      <c r="B765">
        <v>24.93</v>
      </c>
    </row>
    <row r="766" spans="1:2" ht="15" customHeight="1" x14ac:dyDescent="0.25">
      <c r="A766">
        <v>5</v>
      </c>
      <c r="B766">
        <v>9.2899999999999991</v>
      </c>
    </row>
    <row r="767" spans="1:2" ht="15" customHeight="1" x14ac:dyDescent="0.25">
      <c r="A767">
        <v>3</v>
      </c>
      <c r="B767">
        <v>10.31</v>
      </c>
    </row>
    <row r="768" spans="1:2" ht="15" customHeight="1" x14ac:dyDescent="0.25">
      <c r="A768">
        <v>3</v>
      </c>
      <c r="B768">
        <v>25.5</v>
      </c>
    </row>
    <row r="769" spans="1:2" ht="15" customHeight="1" x14ac:dyDescent="0.25">
      <c r="A769">
        <v>3</v>
      </c>
      <c r="B769">
        <v>19.489999999999998</v>
      </c>
    </row>
    <row r="770" spans="1:2" ht="15" customHeight="1" x14ac:dyDescent="0.25">
      <c r="A770">
        <v>5</v>
      </c>
      <c r="B770">
        <v>40.659999999999997</v>
      </c>
    </row>
    <row r="771" spans="1:2" ht="15" customHeight="1" x14ac:dyDescent="0.25">
      <c r="A771">
        <v>3</v>
      </c>
      <c r="B771">
        <v>14.18</v>
      </c>
    </row>
    <row r="772" spans="1:2" ht="15" customHeight="1" x14ac:dyDescent="0.25">
      <c r="A772">
        <v>6</v>
      </c>
      <c r="B772">
        <v>10.42</v>
      </c>
    </row>
    <row r="773" spans="1:2" ht="15" customHeight="1" x14ac:dyDescent="0.25">
      <c r="A773">
        <v>4</v>
      </c>
      <c r="B773">
        <v>27.47</v>
      </c>
    </row>
    <row r="774" spans="1:2" ht="15" customHeight="1" x14ac:dyDescent="0.25">
      <c r="A774">
        <v>4</v>
      </c>
      <c r="B774">
        <v>10.050000000000001</v>
      </c>
    </row>
    <row r="775" spans="1:2" ht="15" customHeight="1" x14ac:dyDescent="0.25">
      <c r="A775">
        <v>3</v>
      </c>
      <c r="B775">
        <v>7.87</v>
      </c>
    </row>
    <row r="776" spans="1:2" ht="15" customHeight="1" x14ac:dyDescent="0.25">
      <c r="A776">
        <v>3</v>
      </c>
      <c r="B776">
        <v>29.88</v>
      </c>
    </row>
    <row r="777" spans="1:2" ht="15" customHeight="1" x14ac:dyDescent="0.25">
      <c r="A777">
        <v>6</v>
      </c>
      <c r="B777">
        <v>17.75</v>
      </c>
    </row>
    <row r="778" spans="1:2" ht="15" customHeight="1" x14ac:dyDescent="0.25">
      <c r="A778">
        <v>5</v>
      </c>
      <c r="B778">
        <v>5.99</v>
      </c>
    </row>
    <row r="779" spans="1:2" ht="15" customHeight="1" x14ac:dyDescent="0.25">
      <c r="A779">
        <v>4</v>
      </c>
      <c r="B779">
        <v>9.7200000000000006</v>
      </c>
    </row>
    <row r="780" spans="1:2" ht="15" customHeight="1" x14ac:dyDescent="0.25">
      <c r="A780">
        <v>4</v>
      </c>
      <c r="B780">
        <v>17.940000000000001</v>
      </c>
    </row>
    <row r="781" spans="1:2" ht="15" customHeight="1" x14ac:dyDescent="0.25">
      <c r="A781">
        <v>4</v>
      </c>
      <c r="B781">
        <v>6.8</v>
      </c>
    </row>
    <row r="782" spans="1:2" ht="15" customHeight="1" x14ac:dyDescent="0.25">
      <c r="A782">
        <v>3</v>
      </c>
      <c r="B782">
        <v>24.29</v>
      </c>
    </row>
    <row r="783" spans="1:2" ht="15" customHeight="1" x14ac:dyDescent="0.25">
      <c r="A783">
        <v>4</v>
      </c>
      <c r="B783">
        <v>14.15</v>
      </c>
    </row>
    <row r="784" spans="1:2" ht="15" customHeight="1" x14ac:dyDescent="0.25">
      <c r="A784">
        <v>2</v>
      </c>
      <c r="B784">
        <v>14.04</v>
      </c>
    </row>
    <row r="785" spans="1:2" ht="15" customHeight="1" x14ac:dyDescent="0.25">
      <c r="A785">
        <v>4</v>
      </c>
      <c r="B785">
        <v>4.3099999999999996</v>
      </c>
    </row>
    <row r="786" spans="1:2" ht="15" customHeight="1" x14ac:dyDescent="0.25">
      <c r="A786">
        <v>6</v>
      </c>
      <c r="B786">
        <v>36.770000000000003</v>
      </c>
    </row>
    <row r="787" spans="1:2" ht="15" customHeight="1" x14ac:dyDescent="0.25">
      <c r="A787">
        <v>4</v>
      </c>
      <c r="B787">
        <v>18.79</v>
      </c>
    </row>
    <row r="788" spans="1:2" ht="15" customHeight="1" x14ac:dyDescent="0.25">
      <c r="A788">
        <v>4</v>
      </c>
      <c r="B788">
        <v>22.08</v>
      </c>
    </row>
    <row r="789" spans="1:2" ht="15" customHeight="1" x14ac:dyDescent="0.25">
      <c r="A789">
        <v>4</v>
      </c>
      <c r="B789">
        <v>14.72</v>
      </c>
    </row>
    <row r="790" spans="1:2" ht="15" customHeight="1" x14ac:dyDescent="0.25">
      <c r="A790">
        <v>3</v>
      </c>
      <c r="B790">
        <v>6.42</v>
      </c>
    </row>
    <row r="791" spans="1:2" ht="15" customHeight="1" x14ac:dyDescent="0.25">
      <c r="A791">
        <v>4</v>
      </c>
      <c r="B791">
        <v>25.67</v>
      </c>
    </row>
    <row r="792" spans="1:2" ht="15" customHeight="1" x14ac:dyDescent="0.25">
      <c r="A792">
        <v>3</v>
      </c>
      <c r="B792">
        <v>13.46</v>
      </c>
    </row>
    <row r="793" spans="1:2" ht="15" customHeight="1" x14ac:dyDescent="0.25">
      <c r="A793">
        <v>4</v>
      </c>
      <c r="B793">
        <v>10.94</v>
      </c>
    </row>
    <row r="794" spans="1:2" ht="15" customHeight="1" x14ac:dyDescent="0.25">
      <c r="A794">
        <v>4</v>
      </c>
      <c r="B794">
        <v>20.079999999999998</v>
      </c>
    </row>
    <row r="795" spans="1:2" ht="15" customHeight="1" x14ac:dyDescent="0.25">
      <c r="A795">
        <v>5</v>
      </c>
      <c r="B795">
        <v>2.89</v>
      </c>
    </row>
    <row r="796" spans="1:2" ht="15" customHeight="1" x14ac:dyDescent="0.25">
      <c r="A796">
        <v>4</v>
      </c>
      <c r="B796">
        <v>5.91</v>
      </c>
    </row>
    <row r="797" spans="1:2" ht="15" customHeight="1" x14ac:dyDescent="0.25">
      <c r="A797">
        <v>4</v>
      </c>
      <c r="B797">
        <v>20.420000000000002</v>
      </c>
    </row>
    <row r="798" spans="1:2" ht="15" customHeight="1" x14ac:dyDescent="0.25">
      <c r="A798">
        <v>5</v>
      </c>
      <c r="B798">
        <v>3.7</v>
      </c>
    </row>
    <row r="799" spans="1:2" ht="15" customHeight="1" x14ac:dyDescent="0.25">
      <c r="A799">
        <v>5</v>
      </c>
      <c r="B799">
        <v>27.47</v>
      </c>
    </row>
    <row r="800" spans="1:2" ht="15" customHeight="1" x14ac:dyDescent="0.25">
      <c r="A800">
        <v>5</v>
      </c>
      <c r="B800">
        <v>24.08</v>
      </c>
    </row>
    <row r="801" spans="1:2" ht="15" customHeight="1" x14ac:dyDescent="0.25">
      <c r="A801">
        <v>5</v>
      </c>
      <c r="B801">
        <v>15.66</v>
      </c>
    </row>
    <row r="802" spans="1:2" ht="15" customHeight="1" x14ac:dyDescent="0.25">
      <c r="A802">
        <v>6</v>
      </c>
      <c r="B802">
        <v>19.32</v>
      </c>
    </row>
    <row r="803" spans="1:2" ht="15" customHeight="1" x14ac:dyDescent="0.25">
      <c r="A803">
        <v>4</v>
      </c>
      <c r="B803">
        <v>13.02</v>
      </c>
    </row>
    <row r="804" spans="1:2" ht="15" customHeight="1" x14ac:dyDescent="0.25">
      <c r="A804">
        <v>4</v>
      </c>
      <c r="B804">
        <v>6.59</v>
      </c>
    </row>
    <row r="805" spans="1:2" ht="15" customHeight="1" x14ac:dyDescent="0.25">
      <c r="A805">
        <v>2</v>
      </c>
      <c r="B805">
        <v>5.0599999999999996</v>
      </c>
    </row>
    <row r="806" spans="1:2" ht="15" customHeight="1" x14ac:dyDescent="0.25">
      <c r="A806">
        <v>4</v>
      </c>
      <c r="B806">
        <v>14.67</v>
      </c>
    </row>
    <row r="807" spans="1:2" ht="15" customHeight="1" x14ac:dyDescent="0.25">
      <c r="A807">
        <v>4</v>
      </c>
      <c r="B807">
        <v>19.02</v>
      </c>
    </row>
    <row r="808" spans="1:2" ht="15" customHeight="1" x14ac:dyDescent="0.25">
      <c r="A808">
        <v>3</v>
      </c>
      <c r="B808">
        <v>5.81</v>
      </c>
    </row>
    <row r="809" spans="1:2" ht="15" customHeight="1" x14ac:dyDescent="0.25">
      <c r="A809">
        <v>2</v>
      </c>
      <c r="B809">
        <v>5.74</v>
      </c>
    </row>
    <row r="810" spans="1:2" ht="15" customHeight="1" x14ac:dyDescent="0.25">
      <c r="A810">
        <v>3</v>
      </c>
      <c r="B810">
        <v>18.07</v>
      </c>
    </row>
    <row r="811" spans="1:2" ht="15" customHeight="1" x14ac:dyDescent="0.25">
      <c r="A811">
        <v>4</v>
      </c>
      <c r="B811">
        <v>4.16</v>
      </c>
    </row>
    <row r="812" spans="1:2" ht="15" customHeight="1" x14ac:dyDescent="0.25">
      <c r="A812">
        <v>5</v>
      </c>
      <c r="B812">
        <v>34.299999999999997</v>
      </c>
    </row>
    <row r="813" spans="1:2" ht="15" customHeight="1" x14ac:dyDescent="0.25">
      <c r="A813">
        <v>4</v>
      </c>
      <c r="B813">
        <v>2.04</v>
      </c>
    </row>
    <row r="814" spans="1:2" ht="15" customHeight="1" x14ac:dyDescent="0.25">
      <c r="A814">
        <v>5</v>
      </c>
      <c r="B814">
        <v>22.46</v>
      </c>
    </row>
    <row r="815" spans="1:2" ht="15" customHeight="1" x14ac:dyDescent="0.25">
      <c r="A815">
        <v>6</v>
      </c>
      <c r="B815">
        <v>19.100000000000001</v>
      </c>
    </row>
    <row r="816" spans="1:2" ht="15" customHeight="1" x14ac:dyDescent="0.25">
      <c r="A816">
        <v>5</v>
      </c>
      <c r="B816">
        <v>9.59</v>
      </c>
    </row>
    <row r="817" spans="1:2" ht="15" customHeight="1" x14ac:dyDescent="0.25">
      <c r="A817">
        <v>4</v>
      </c>
      <c r="B817">
        <v>13.82</v>
      </c>
    </row>
    <row r="818" spans="1:2" ht="15" customHeight="1" x14ac:dyDescent="0.25">
      <c r="A818">
        <v>5</v>
      </c>
      <c r="B818">
        <v>7.01</v>
      </c>
    </row>
    <row r="819" spans="1:2" ht="15" customHeight="1" x14ac:dyDescent="0.25">
      <c r="A819">
        <v>3</v>
      </c>
      <c r="B819">
        <v>17.66</v>
      </c>
    </row>
    <row r="820" spans="1:2" ht="15" customHeight="1" x14ac:dyDescent="0.25">
      <c r="A820">
        <v>4</v>
      </c>
      <c r="B820">
        <v>12.96</v>
      </c>
    </row>
    <row r="821" spans="1:2" ht="15" customHeight="1" x14ac:dyDescent="0.25">
      <c r="A821">
        <v>5</v>
      </c>
      <c r="B821">
        <v>14.44</v>
      </c>
    </row>
    <row r="822" spans="1:2" ht="15" customHeight="1" x14ac:dyDescent="0.25">
      <c r="A822">
        <v>4</v>
      </c>
      <c r="B822">
        <v>19.600000000000001</v>
      </c>
    </row>
    <row r="823" spans="1:2" ht="15" customHeight="1" x14ac:dyDescent="0.25">
      <c r="A823">
        <v>7</v>
      </c>
      <c r="B823">
        <v>26.97</v>
      </c>
    </row>
    <row r="824" spans="1:2" ht="15" customHeight="1" x14ac:dyDescent="0.25">
      <c r="A824">
        <v>6</v>
      </c>
      <c r="B824">
        <v>17.88</v>
      </c>
    </row>
    <row r="825" spans="1:2" ht="15" customHeight="1" x14ac:dyDescent="0.25">
      <c r="A825">
        <v>4</v>
      </c>
      <c r="B825">
        <v>2.74</v>
      </c>
    </row>
    <row r="826" spans="1:2" ht="15" customHeight="1" x14ac:dyDescent="0.25">
      <c r="A826">
        <v>5</v>
      </c>
      <c r="B826">
        <v>5.54</v>
      </c>
    </row>
    <row r="827" spans="1:2" ht="15" customHeight="1" x14ac:dyDescent="0.25">
      <c r="A827">
        <v>4</v>
      </c>
      <c r="B827">
        <v>2.23</v>
      </c>
    </row>
    <row r="828" spans="1:2" ht="15" customHeight="1" x14ac:dyDescent="0.25">
      <c r="A828">
        <v>4</v>
      </c>
      <c r="B828">
        <v>18.03</v>
      </c>
    </row>
    <row r="829" spans="1:2" ht="15" customHeight="1" x14ac:dyDescent="0.25">
      <c r="A829">
        <v>5</v>
      </c>
      <c r="B829">
        <v>12.02</v>
      </c>
    </row>
    <row r="830" spans="1:2" ht="15" customHeight="1" x14ac:dyDescent="0.25">
      <c r="A830">
        <v>3</v>
      </c>
      <c r="B830">
        <v>13.82</v>
      </c>
    </row>
    <row r="831" spans="1:2" ht="15" customHeight="1" x14ac:dyDescent="0.25">
      <c r="A831">
        <v>2</v>
      </c>
      <c r="B831">
        <v>15.65</v>
      </c>
    </row>
    <row r="832" spans="1:2" ht="15" customHeight="1" x14ac:dyDescent="0.25">
      <c r="A832">
        <v>3</v>
      </c>
      <c r="B832">
        <v>5.34</v>
      </c>
    </row>
    <row r="833" spans="1:2" ht="15" customHeight="1" x14ac:dyDescent="0.25">
      <c r="A833">
        <v>5</v>
      </c>
      <c r="B833">
        <v>8.52</v>
      </c>
    </row>
    <row r="834" spans="1:2" ht="15" customHeight="1" x14ac:dyDescent="0.25">
      <c r="A834">
        <v>2</v>
      </c>
      <c r="B834">
        <v>4.3499999999999996</v>
      </c>
    </row>
    <row r="835" spans="1:2" ht="15" customHeight="1" x14ac:dyDescent="0.25">
      <c r="A835">
        <v>4</v>
      </c>
      <c r="B835">
        <v>9.86</v>
      </c>
    </row>
    <row r="836" spans="1:2" ht="15" customHeight="1" x14ac:dyDescent="0.25">
      <c r="A836">
        <v>4</v>
      </c>
      <c r="B836">
        <v>14.49</v>
      </c>
    </row>
    <row r="837" spans="1:2" ht="15" customHeight="1" x14ac:dyDescent="0.25">
      <c r="A837">
        <v>5</v>
      </c>
      <c r="B837">
        <v>24.64</v>
      </c>
    </row>
    <row r="838" spans="1:2" ht="15" customHeight="1" x14ac:dyDescent="0.25">
      <c r="A838">
        <v>3</v>
      </c>
      <c r="B838">
        <v>16.57</v>
      </c>
    </row>
    <row r="839" spans="1:2" ht="15" customHeight="1" x14ac:dyDescent="0.25">
      <c r="A839">
        <v>4</v>
      </c>
      <c r="B839">
        <v>11.1</v>
      </c>
    </row>
    <row r="840" spans="1:2" ht="15" customHeight="1" x14ac:dyDescent="0.25">
      <c r="A840">
        <v>5</v>
      </c>
      <c r="B840">
        <v>18.600000000000001</v>
      </c>
    </row>
    <row r="841" spans="1:2" ht="15" customHeight="1" x14ac:dyDescent="0.25">
      <c r="A841">
        <v>5</v>
      </c>
      <c r="B841">
        <v>8.2200000000000006</v>
      </c>
    </row>
    <row r="842" spans="1:2" ht="15" customHeight="1" x14ac:dyDescent="0.25">
      <c r="A842">
        <v>6</v>
      </c>
      <c r="B842">
        <v>39.090000000000003</v>
      </c>
    </row>
    <row r="843" spans="1:2" ht="15" customHeight="1" x14ac:dyDescent="0.25">
      <c r="A843">
        <v>5</v>
      </c>
      <c r="B843">
        <v>18.61</v>
      </c>
    </row>
    <row r="844" spans="1:2" ht="15" customHeight="1" x14ac:dyDescent="0.25">
      <c r="A844">
        <v>3</v>
      </c>
      <c r="B844">
        <v>6.14</v>
      </c>
    </row>
    <row r="845" spans="1:2" ht="15" customHeight="1" x14ac:dyDescent="0.25">
      <c r="A845">
        <v>3</v>
      </c>
      <c r="B845">
        <v>7.18</v>
      </c>
    </row>
    <row r="846" spans="1:2" ht="15" customHeight="1" x14ac:dyDescent="0.25">
      <c r="A846">
        <v>3</v>
      </c>
      <c r="B846">
        <v>29.48</v>
      </c>
    </row>
    <row r="847" spans="1:2" ht="15" customHeight="1" x14ac:dyDescent="0.25">
      <c r="A847">
        <v>4</v>
      </c>
      <c r="B847">
        <v>9.5</v>
      </c>
    </row>
    <row r="848" spans="1:2" ht="15" customHeight="1" x14ac:dyDescent="0.25">
      <c r="A848">
        <v>4</v>
      </c>
      <c r="B848">
        <v>10.62</v>
      </c>
    </row>
    <row r="849" spans="1:2" ht="15" customHeight="1" x14ac:dyDescent="0.25">
      <c r="A849">
        <v>4</v>
      </c>
      <c r="B849">
        <v>36.07</v>
      </c>
    </row>
    <row r="850" spans="1:2" ht="15" customHeight="1" x14ac:dyDescent="0.25">
      <c r="A850">
        <v>6</v>
      </c>
      <c r="B850">
        <v>21.24</v>
      </c>
    </row>
    <row r="851" spans="1:2" ht="15" customHeight="1" x14ac:dyDescent="0.25">
      <c r="A851">
        <v>5</v>
      </c>
      <c r="B851">
        <v>13.63</v>
      </c>
    </row>
    <row r="852" spans="1:2" ht="15" customHeight="1" x14ac:dyDescent="0.25">
      <c r="A852">
        <v>4</v>
      </c>
      <c r="B852">
        <v>12.43</v>
      </c>
    </row>
    <row r="853" spans="1:2" ht="15" customHeight="1" x14ac:dyDescent="0.25">
      <c r="A853">
        <v>3</v>
      </c>
      <c r="B853">
        <v>15.94</v>
      </c>
    </row>
    <row r="854" spans="1:2" ht="15" customHeight="1" x14ac:dyDescent="0.25">
      <c r="A854">
        <v>5</v>
      </c>
      <c r="B854">
        <v>7.17</v>
      </c>
    </row>
    <row r="855" spans="1:2" ht="15" customHeight="1" x14ac:dyDescent="0.25">
      <c r="A855">
        <v>5</v>
      </c>
      <c r="B855">
        <v>11.76</v>
      </c>
    </row>
    <row r="856" spans="1:2" ht="15" customHeight="1" x14ac:dyDescent="0.25">
      <c r="A856">
        <v>4</v>
      </c>
      <c r="B856">
        <v>5.58</v>
      </c>
    </row>
    <row r="857" spans="1:2" ht="15" customHeight="1" x14ac:dyDescent="0.25">
      <c r="A857">
        <v>5</v>
      </c>
      <c r="B857">
        <v>14.87</v>
      </c>
    </row>
    <row r="858" spans="1:2" ht="15" customHeight="1" x14ac:dyDescent="0.25">
      <c r="A858">
        <v>5</v>
      </c>
      <c r="B858">
        <v>26.28</v>
      </c>
    </row>
    <row r="859" spans="1:2" ht="15" customHeight="1" x14ac:dyDescent="0.25">
      <c r="A859">
        <v>5</v>
      </c>
      <c r="B859">
        <v>23.02</v>
      </c>
    </row>
    <row r="860" spans="1:2" ht="15" customHeight="1" x14ac:dyDescent="0.25">
      <c r="A860">
        <v>4</v>
      </c>
      <c r="B860">
        <v>6.08</v>
      </c>
    </row>
    <row r="861" spans="1:2" ht="15" customHeight="1" x14ac:dyDescent="0.25">
      <c r="A861">
        <v>6</v>
      </c>
      <c r="B861">
        <v>12.6</v>
      </c>
    </row>
    <row r="862" spans="1:2" ht="15" customHeight="1" x14ac:dyDescent="0.25">
      <c r="A862">
        <v>3</v>
      </c>
      <c r="B862">
        <v>22.91</v>
      </c>
    </row>
    <row r="863" spans="1:2" ht="15" customHeight="1" x14ac:dyDescent="0.25">
      <c r="A863">
        <v>6</v>
      </c>
      <c r="B863">
        <v>28.8</v>
      </c>
    </row>
    <row r="864" spans="1:2" ht="15" customHeight="1" x14ac:dyDescent="0.25">
      <c r="A864">
        <v>5</v>
      </c>
      <c r="B864">
        <v>20.239999999999998</v>
      </c>
    </row>
    <row r="865" spans="1:2" ht="15" customHeight="1" x14ac:dyDescent="0.25">
      <c r="A865">
        <v>4</v>
      </c>
      <c r="B865">
        <v>17.760000000000002</v>
      </c>
    </row>
    <row r="866" spans="1:2" ht="15" customHeight="1" x14ac:dyDescent="0.25">
      <c r="A866">
        <v>4</v>
      </c>
      <c r="B866">
        <v>4.82</v>
      </c>
    </row>
    <row r="867" spans="1:2" ht="15" customHeight="1" x14ac:dyDescent="0.25">
      <c r="A867">
        <v>2</v>
      </c>
      <c r="B867">
        <v>7.25</v>
      </c>
    </row>
    <row r="868" spans="1:2" ht="15" customHeight="1" x14ac:dyDescent="0.25">
      <c r="A868">
        <v>5</v>
      </c>
      <c r="B868">
        <v>14.34</v>
      </c>
    </row>
    <row r="869" spans="1:2" ht="15" customHeight="1" x14ac:dyDescent="0.25">
      <c r="A869">
        <v>6</v>
      </c>
      <c r="B869">
        <v>13.15</v>
      </c>
    </row>
    <row r="870" spans="1:2" ht="15" customHeight="1" x14ac:dyDescent="0.25">
      <c r="A870">
        <v>2</v>
      </c>
      <c r="B870">
        <v>7.9</v>
      </c>
    </row>
    <row r="871" spans="1:2" ht="15" customHeight="1" x14ac:dyDescent="0.25">
      <c r="A871">
        <v>6</v>
      </c>
      <c r="B871">
        <v>5.54</v>
      </c>
    </row>
    <row r="872" spans="1:2" ht="15" customHeight="1" x14ac:dyDescent="0.25">
      <c r="A872">
        <v>3</v>
      </c>
      <c r="B872">
        <v>6.14</v>
      </c>
    </row>
    <row r="873" spans="1:2" ht="15" customHeight="1" x14ac:dyDescent="0.25">
      <c r="A873">
        <v>5</v>
      </c>
      <c r="B873">
        <v>8.73</v>
      </c>
    </row>
    <row r="874" spans="1:2" ht="15" customHeight="1" x14ac:dyDescent="0.25">
      <c r="A874">
        <v>6</v>
      </c>
      <c r="B874">
        <v>28.51</v>
      </c>
    </row>
    <row r="875" spans="1:2" ht="15" customHeight="1" x14ac:dyDescent="0.25">
      <c r="A875">
        <v>3</v>
      </c>
      <c r="B875">
        <v>19.66</v>
      </c>
    </row>
    <row r="876" spans="1:2" ht="15" customHeight="1" x14ac:dyDescent="0.25">
      <c r="A876">
        <v>5</v>
      </c>
      <c r="B876">
        <v>6.42</v>
      </c>
    </row>
    <row r="877" spans="1:2" ht="15" customHeight="1" x14ac:dyDescent="0.25">
      <c r="A877">
        <v>4</v>
      </c>
      <c r="B877">
        <v>8.44</v>
      </c>
    </row>
    <row r="878" spans="1:2" ht="15" customHeight="1" x14ac:dyDescent="0.25">
      <c r="A878">
        <v>3</v>
      </c>
      <c r="B878">
        <v>5.54</v>
      </c>
    </row>
    <row r="879" spans="1:2" ht="15" customHeight="1" x14ac:dyDescent="0.25">
      <c r="A879">
        <v>4</v>
      </c>
      <c r="B879">
        <v>2.81</v>
      </c>
    </row>
    <row r="880" spans="1:2" ht="15" customHeight="1" x14ac:dyDescent="0.25">
      <c r="A880">
        <v>7</v>
      </c>
      <c r="B880">
        <v>4.58</v>
      </c>
    </row>
    <row r="881" spans="1:2" ht="15" customHeight="1" x14ac:dyDescent="0.25">
      <c r="A881">
        <v>5</v>
      </c>
      <c r="B881">
        <v>9.02</v>
      </c>
    </row>
    <row r="882" spans="1:2" ht="15" customHeight="1" x14ac:dyDescent="0.25">
      <c r="A882">
        <v>3</v>
      </c>
      <c r="B882">
        <v>15.11</v>
      </c>
    </row>
    <row r="883" spans="1:2" ht="15" customHeight="1" x14ac:dyDescent="0.25">
      <c r="A883">
        <v>5</v>
      </c>
      <c r="B883">
        <v>18.559999999999999</v>
      </c>
    </row>
    <row r="884" spans="1:2" ht="15" customHeight="1" x14ac:dyDescent="0.25">
      <c r="A884">
        <v>5</v>
      </c>
      <c r="B884">
        <v>14.9</v>
      </c>
    </row>
    <row r="885" spans="1:2" ht="15" customHeight="1" x14ac:dyDescent="0.25">
      <c r="A885">
        <v>2</v>
      </c>
      <c r="B885">
        <v>14.16</v>
      </c>
    </row>
    <row r="886" spans="1:2" ht="15" customHeight="1" x14ac:dyDescent="0.25">
      <c r="A886">
        <v>5</v>
      </c>
      <c r="B886">
        <v>4.7</v>
      </c>
    </row>
    <row r="887" spans="1:2" ht="15" customHeight="1" x14ac:dyDescent="0.25">
      <c r="A887">
        <v>4</v>
      </c>
      <c r="B887">
        <v>1.86</v>
      </c>
    </row>
    <row r="888" spans="1:2" ht="15" customHeight="1" x14ac:dyDescent="0.25">
      <c r="A888">
        <v>6</v>
      </c>
      <c r="B888">
        <v>34.5</v>
      </c>
    </row>
    <row r="889" spans="1:2" ht="15" customHeight="1" x14ac:dyDescent="0.25">
      <c r="A889">
        <v>5</v>
      </c>
      <c r="B889">
        <v>9.42</v>
      </c>
    </row>
    <row r="890" spans="1:2" ht="15" customHeight="1" x14ac:dyDescent="0.25">
      <c r="A890">
        <v>3</v>
      </c>
      <c r="B890">
        <v>3.7</v>
      </c>
    </row>
    <row r="891" spans="1:2" ht="15" customHeight="1" x14ac:dyDescent="0.25">
      <c r="A891">
        <v>5</v>
      </c>
      <c r="B891">
        <v>22.27</v>
      </c>
    </row>
    <row r="892" spans="1:2" ht="15" customHeight="1" x14ac:dyDescent="0.25">
      <c r="A892">
        <v>5</v>
      </c>
      <c r="B892">
        <v>22.26</v>
      </c>
    </row>
    <row r="893" spans="1:2" ht="15" customHeight="1" x14ac:dyDescent="0.25">
      <c r="A893">
        <v>3</v>
      </c>
      <c r="B893">
        <v>2.85</v>
      </c>
    </row>
    <row r="894" spans="1:2" ht="15" customHeight="1" x14ac:dyDescent="0.25">
      <c r="A894">
        <v>4</v>
      </c>
      <c r="B894">
        <v>4.45</v>
      </c>
    </row>
    <row r="895" spans="1:2" ht="15" customHeight="1" x14ac:dyDescent="0.25">
      <c r="A895">
        <v>4</v>
      </c>
      <c r="B895">
        <v>5.47</v>
      </c>
    </row>
    <row r="896" spans="1:2" ht="15" customHeight="1" x14ac:dyDescent="0.25">
      <c r="A896">
        <v>3</v>
      </c>
      <c r="B896">
        <v>7.33</v>
      </c>
    </row>
    <row r="897" spans="1:2" ht="15" customHeight="1" x14ac:dyDescent="0.25">
      <c r="A897">
        <v>5</v>
      </c>
      <c r="B897">
        <v>12.54</v>
      </c>
    </row>
    <row r="898" spans="1:2" ht="15" customHeight="1" x14ac:dyDescent="0.25">
      <c r="A898">
        <v>6</v>
      </c>
      <c r="B898">
        <v>24.86</v>
      </c>
    </row>
    <row r="899" spans="1:2" ht="15" customHeight="1" x14ac:dyDescent="0.25">
      <c r="A899">
        <v>2</v>
      </c>
      <c r="B899">
        <v>16.18</v>
      </c>
    </row>
    <row r="900" spans="1:2" ht="15" customHeight="1" x14ac:dyDescent="0.25">
      <c r="A900">
        <v>4</v>
      </c>
      <c r="B900">
        <v>13.03</v>
      </c>
    </row>
    <row r="901" spans="1:2" ht="15" customHeight="1" x14ac:dyDescent="0.25">
      <c r="A901">
        <v>4</v>
      </c>
      <c r="B901">
        <v>12.84</v>
      </c>
    </row>
    <row r="902" spans="1:2" ht="15" customHeight="1" x14ac:dyDescent="0.25">
      <c r="A902">
        <v>5</v>
      </c>
      <c r="B902">
        <v>16.37</v>
      </c>
    </row>
    <row r="903" spans="1:2" ht="15" customHeight="1" x14ac:dyDescent="0.25">
      <c r="A903">
        <v>2</v>
      </c>
      <c r="B903">
        <v>2.25</v>
      </c>
    </row>
    <row r="904" spans="1:2" ht="15" customHeight="1" x14ac:dyDescent="0.25">
      <c r="A904">
        <v>4</v>
      </c>
      <c r="B904">
        <v>9.2799999999999994</v>
      </c>
    </row>
    <row r="905" spans="1:2" ht="15" customHeight="1" x14ac:dyDescent="0.25">
      <c r="A905">
        <v>4</v>
      </c>
      <c r="B905">
        <v>10.89</v>
      </c>
    </row>
    <row r="906" spans="1:2" ht="15" customHeight="1" x14ac:dyDescent="0.25">
      <c r="A906">
        <v>5</v>
      </c>
      <c r="B906">
        <v>21.52</v>
      </c>
    </row>
    <row r="907" spans="1:2" ht="15" customHeight="1" x14ac:dyDescent="0.25">
      <c r="A907">
        <v>5</v>
      </c>
      <c r="B907">
        <v>9.3699999999999992</v>
      </c>
    </row>
    <row r="908" spans="1:2" ht="15" customHeight="1" x14ac:dyDescent="0.25">
      <c r="A908">
        <v>3</v>
      </c>
      <c r="B908">
        <v>12.47</v>
      </c>
    </row>
    <row r="909" spans="1:2" ht="15" customHeight="1" x14ac:dyDescent="0.25">
      <c r="A909">
        <v>4</v>
      </c>
      <c r="B909">
        <v>24.91</v>
      </c>
    </row>
    <row r="910" spans="1:2" ht="15" customHeight="1" x14ac:dyDescent="0.25">
      <c r="A910">
        <v>4</v>
      </c>
      <c r="B910">
        <v>11.04</v>
      </c>
    </row>
    <row r="911" spans="1:2" ht="15" customHeight="1" x14ac:dyDescent="0.25">
      <c r="A911">
        <v>5</v>
      </c>
      <c r="B911">
        <v>13.01</v>
      </c>
    </row>
    <row r="912" spans="1:2" ht="15" customHeight="1" x14ac:dyDescent="0.25">
      <c r="A912">
        <v>5</v>
      </c>
      <c r="B912">
        <v>9.4499999999999993</v>
      </c>
    </row>
    <row r="913" spans="1:2" ht="15" customHeight="1" x14ac:dyDescent="0.25">
      <c r="A913">
        <v>5</v>
      </c>
      <c r="B913">
        <v>13.46</v>
      </c>
    </row>
    <row r="914" spans="1:2" ht="15" customHeight="1" x14ac:dyDescent="0.25">
      <c r="A914">
        <v>3</v>
      </c>
      <c r="B914">
        <v>25.56</v>
      </c>
    </row>
    <row r="915" spans="1:2" ht="15" customHeight="1" x14ac:dyDescent="0.25">
      <c r="A915">
        <v>4</v>
      </c>
      <c r="B915">
        <v>18.22</v>
      </c>
    </row>
    <row r="916" spans="1:2" ht="15" customHeight="1" x14ac:dyDescent="0.25">
      <c r="A916">
        <v>5</v>
      </c>
      <c r="B916">
        <v>23.46</v>
      </c>
    </row>
    <row r="917" spans="1:2" ht="15" customHeight="1" x14ac:dyDescent="0.25">
      <c r="A917">
        <v>6</v>
      </c>
      <c r="B917">
        <v>16.809999999999999</v>
      </c>
    </row>
    <row r="918" spans="1:2" ht="15" customHeight="1" x14ac:dyDescent="0.25">
      <c r="A918">
        <v>6</v>
      </c>
      <c r="B918">
        <v>20.3</v>
      </c>
    </row>
    <row r="919" spans="1:2" ht="15" customHeight="1" x14ac:dyDescent="0.25">
      <c r="A919">
        <v>5</v>
      </c>
      <c r="B919">
        <v>3.65</v>
      </c>
    </row>
    <row r="920" spans="1:2" ht="15" customHeight="1" x14ac:dyDescent="0.25">
      <c r="A920">
        <v>4</v>
      </c>
      <c r="B920">
        <v>10.57</v>
      </c>
    </row>
    <row r="921" spans="1:2" ht="15" customHeight="1" x14ac:dyDescent="0.25">
      <c r="A921">
        <v>3</v>
      </c>
      <c r="B921">
        <v>4.62</v>
      </c>
    </row>
    <row r="922" spans="1:2" ht="15" customHeight="1" x14ac:dyDescent="0.25">
      <c r="A922">
        <v>4</v>
      </c>
      <c r="B922">
        <v>7.66</v>
      </c>
    </row>
    <row r="923" spans="1:2" ht="15" customHeight="1" x14ac:dyDescent="0.25">
      <c r="A923">
        <v>4</v>
      </c>
      <c r="B923">
        <v>5.42</v>
      </c>
    </row>
    <row r="924" spans="1:2" ht="15" customHeight="1" x14ac:dyDescent="0.25">
      <c r="A924">
        <v>4</v>
      </c>
      <c r="B924">
        <v>9.1999999999999993</v>
      </c>
    </row>
    <row r="925" spans="1:2" ht="15" customHeight="1" x14ac:dyDescent="0.25">
      <c r="A925">
        <v>4</v>
      </c>
      <c r="B925">
        <v>23.68</v>
      </c>
    </row>
    <row r="926" spans="1:2" ht="15" customHeight="1" x14ac:dyDescent="0.25">
      <c r="A926">
        <v>5</v>
      </c>
      <c r="B926">
        <v>7.4</v>
      </c>
    </row>
    <row r="927" spans="1:2" ht="15" customHeight="1" x14ac:dyDescent="0.25">
      <c r="A927">
        <v>3</v>
      </c>
      <c r="B927">
        <v>7.95</v>
      </c>
    </row>
    <row r="928" spans="1:2" ht="15" customHeight="1" x14ac:dyDescent="0.25">
      <c r="A928">
        <v>3</v>
      </c>
      <c r="B928">
        <v>8.9600000000000009</v>
      </c>
    </row>
    <row r="929" spans="1:2" ht="15" customHeight="1" x14ac:dyDescent="0.25">
      <c r="A929">
        <v>6</v>
      </c>
      <c r="B929">
        <v>21.12</v>
      </c>
    </row>
    <row r="930" spans="1:2" ht="15" customHeight="1" x14ac:dyDescent="0.25">
      <c r="A930">
        <v>4</v>
      </c>
      <c r="B930">
        <v>9.25</v>
      </c>
    </row>
    <row r="931" spans="1:2" ht="15" customHeight="1" x14ac:dyDescent="0.25">
      <c r="A931">
        <v>5</v>
      </c>
      <c r="B931">
        <v>11.46</v>
      </c>
    </row>
    <row r="932" spans="1:2" ht="15" customHeight="1" x14ac:dyDescent="0.25">
      <c r="A932">
        <v>4</v>
      </c>
      <c r="B932">
        <v>8.31</v>
      </c>
    </row>
    <row r="933" spans="1:2" ht="15" customHeight="1" x14ac:dyDescent="0.25">
      <c r="A933">
        <v>5</v>
      </c>
      <c r="B933">
        <v>13.27</v>
      </c>
    </row>
    <row r="934" spans="1:2" ht="15" customHeight="1" x14ac:dyDescent="0.25">
      <c r="A934">
        <v>5</v>
      </c>
      <c r="B934">
        <v>5.69</v>
      </c>
    </row>
    <row r="935" spans="1:2" ht="15" customHeight="1" x14ac:dyDescent="0.25">
      <c r="A935">
        <v>7</v>
      </c>
      <c r="B935">
        <v>18.239999999999998</v>
      </c>
    </row>
    <row r="936" spans="1:2" ht="15" customHeight="1" x14ac:dyDescent="0.25">
      <c r="A936">
        <v>2</v>
      </c>
      <c r="B936">
        <v>1.9</v>
      </c>
    </row>
    <row r="937" spans="1:2" ht="15" customHeight="1" x14ac:dyDescent="0.25">
      <c r="A937">
        <v>4</v>
      </c>
      <c r="B937">
        <v>27.66</v>
      </c>
    </row>
    <row r="938" spans="1:2" ht="15" customHeight="1" x14ac:dyDescent="0.25">
      <c r="A938">
        <v>6</v>
      </c>
      <c r="B938">
        <v>42.78</v>
      </c>
    </row>
    <row r="939" spans="1:2" ht="15" customHeight="1" x14ac:dyDescent="0.25">
      <c r="A939">
        <v>3</v>
      </c>
      <c r="B939">
        <v>3.65</v>
      </c>
    </row>
    <row r="940" spans="1:2" ht="15" customHeight="1" x14ac:dyDescent="0.25">
      <c r="A940">
        <v>3</v>
      </c>
      <c r="B940">
        <v>11.58</v>
      </c>
    </row>
    <row r="941" spans="1:2" ht="15" customHeight="1" x14ac:dyDescent="0.25">
      <c r="A941">
        <v>4</v>
      </c>
      <c r="B941">
        <v>29.12</v>
      </c>
    </row>
    <row r="942" spans="1:2" ht="15" customHeight="1" x14ac:dyDescent="0.25">
      <c r="A942">
        <v>3</v>
      </c>
      <c r="B942">
        <v>17.190000000000001</v>
      </c>
    </row>
    <row r="943" spans="1:2" ht="15" customHeight="1" x14ac:dyDescent="0.25">
      <c r="A943">
        <v>4</v>
      </c>
      <c r="B943">
        <v>29.33</v>
      </c>
    </row>
    <row r="944" spans="1:2" ht="15" customHeight="1" x14ac:dyDescent="0.25">
      <c r="A944">
        <v>4</v>
      </c>
      <c r="B944">
        <v>15.3</v>
      </c>
    </row>
    <row r="945" spans="1:2" ht="15" customHeight="1" x14ac:dyDescent="0.25">
      <c r="A945">
        <v>2</v>
      </c>
      <c r="B945">
        <v>12.92</v>
      </c>
    </row>
    <row r="946" spans="1:2" ht="15" customHeight="1" x14ac:dyDescent="0.25">
      <c r="A946">
        <v>4</v>
      </c>
      <c r="B946">
        <v>4.84</v>
      </c>
    </row>
    <row r="947" spans="1:2" ht="15" customHeight="1" x14ac:dyDescent="0.25">
      <c r="A947">
        <v>3</v>
      </c>
      <c r="B947">
        <v>8.74</v>
      </c>
    </row>
    <row r="948" spans="1:2" ht="15" customHeight="1" x14ac:dyDescent="0.25">
      <c r="A948">
        <v>4</v>
      </c>
      <c r="B948">
        <v>7.76</v>
      </c>
    </row>
    <row r="949" spans="1:2" ht="15" customHeight="1" x14ac:dyDescent="0.25">
      <c r="A949">
        <v>5</v>
      </c>
      <c r="B949">
        <v>9.8699999999999992</v>
      </c>
    </row>
    <row r="950" spans="1:2" ht="15" customHeight="1" x14ac:dyDescent="0.25">
      <c r="A950">
        <v>4</v>
      </c>
      <c r="B950">
        <v>18.559999999999999</v>
      </c>
    </row>
    <row r="951" spans="1:2" ht="15" customHeight="1" x14ac:dyDescent="0.25">
      <c r="A951">
        <v>5</v>
      </c>
      <c r="B951">
        <v>30.87</v>
      </c>
    </row>
    <row r="952" spans="1:2" ht="15" customHeight="1" x14ac:dyDescent="0.25">
      <c r="A952">
        <v>3</v>
      </c>
      <c r="B952">
        <v>12.56</v>
      </c>
    </row>
    <row r="953" spans="1:2" ht="15" customHeight="1" x14ac:dyDescent="0.25">
      <c r="A953">
        <v>4</v>
      </c>
      <c r="B953">
        <v>18.149999999999999</v>
      </c>
    </row>
    <row r="954" spans="1:2" ht="15" customHeight="1" x14ac:dyDescent="0.25">
      <c r="A954">
        <v>4</v>
      </c>
      <c r="B954">
        <v>4.68</v>
      </c>
    </row>
    <row r="955" spans="1:2" ht="15" customHeight="1" x14ac:dyDescent="0.25">
      <c r="A955">
        <v>3</v>
      </c>
      <c r="B955">
        <v>3.65</v>
      </c>
    </row>
    <row r="956" spans="1:2" ht="15" customHeight="1" x14ac:dyDescent="0.25">
      <c r="A956">
        <v>6</v>
      </c>
      <c r="B956">
        <v>16.46</v>
      </c>
    </row>
    <row r="957" spans="1:2" ht="15" customHeight="1" x14ac:dyDescent="0.25">
      <c r="A957">
        <v>5</v>
      </c>
      <c r="B957">
        <v>8.52</v>
      </c>
    </row>
    <row r="958" spans="1:2" ht="15" customHeight="1" x14ac:dyDescent="0.25">
      <c r="A958">
        <v>4</v>
      </c>
      <c r="B958">
        <v>8.58</v>
      </c>
    </row>
    <row r="959" spans="1:2" ht="15" customHeight="1" x14ac:dyDescent="0.25">
      <c r="A959">
        <v>4</v>
      </c>
      <c r="B959">
        <v>5.58</v>
      </c>
    </row>
    <row r="960" spans="1:2" ht="15" customHeight="1" x14ac:dyDescent="0.25">
      <c r="A960">
        <v>3</v>
      </c>
      <c r="B960">
        <v>31.27</v>
      </c>
    </row>
    <row r="961" spans="1:2" ht="15" customHeight="1" x14ac:dyDescent="0.25">
      <c r="A961">
        <v>6</v>
      </c>
      <c r="B961">
        <v>15.72</v>
      </c>
    </row>
    <row r="962" spans="1:2" ht="15" customHeight="1" x14ac:dyDescent="0.25">
      <c r="A962">
        <v>4</v>
      </c>
      <c r="B962">
        <v>13.75</v>
      </c>
    </row>
    <row r="963" spans="1:2" ht="15" customHeight="1" x14ac:dyDescent="0.25">
      <c r="A963">
        <v>3</v>
      </c>
      <c r="B963">
        <v>5.95</v>
      </c>
    </row>
    <row r="964" spans="1:2" ht="15" customHeight="1" x14ac:dyDescent="0.25">
      <c r="A964">
        <v>4</v>
      </c>
      <c r="B964">
        <v>5.42</v>
      </c>
    </row>
    <row r="965" spans="1:2" ht="15" customHeight="1" x14ac:dyDescent="0.25">
      <c r="A965">
        <v>3</v>
      </c>
      <c r="B965">
        <v>4.6900000000000004</v>
      </c>
    </row>
    <row r="966" spans="1:2" ht="15" customHeight="1" x14ac:dyDescent="0.25">
      <c r="A966">
        <v>3</v>
      </c>
      <c r="B966">
        <v>16.190000000000001</v>
      </c>
    </row>
    <row r="967" spans="1:2" ht="15" customHeight="1" x14ac:dyDescent="0.25">
      <c r="A967">
        <v>4</v>
      </c>
      <c r="B967">
        <v>12.53</v>
      </c>
    </row>
    <row r="968" spans="1:2" ht="15" customHeight="1" x14ac:dyDescent="0.25">
      <c r="A968">
        <v>4</v>
      </c>
      <c r="B968">
        <v>10.8</v>
      </c>
    </row>
    <row r="969" spans="1:2" ht="15" customHeight="1" x14ac:dyDescent="0.25">
      <c r="A969">
        <v>4</v>
      </c>
      <c r="B969">
        <v>7.35</v>
      </c>
    </row>
    <row r="970" spans="1:2" ht="15" customHeight="1" x14ac:dyDescent="0.25">
      <c r="A970">
        <v>6</v>
      </c>
      <c r="B970">
        <v>18.239999999999998</v>
      </c>
    </row>
    <row r="971" spans="1:2" ht="15" customHeight="1" x14ac:dyDescent="0.25">
      <c r="A971">
        <v>6</v>
      </c>
      <c r="B971">
        <v>23.69</v>
      </c>
    </row>
    <row r="972" spans="1:2" ht="15" customHeight="1" x14ac:dyDescent="0.25">
      <c r="A972">
        <v>3</v>
      </c>
      <c r="B972">
        <v>11.55</v>
      </c>
    </row>
    <row r="973" spans="1:2" ht="15" customHeight="1" x14ac:dyDescent="0.25">
      <c r="A973">
        <v>4</v>
      </c>
      <c r="B973">
        <v>10.98</v>
      </c>
    </row>
    <row r="974" spans="1:2" ht="15" customHeight="1" x14ac:dyDescent="0.25">
      <c r="A974">
        <v>3</v>
      </c>
      <c r="B974">
        <v>6.24</v>
      </c>
    </row>
    <row r="975" spans="1:2" ht="15" customHeight="1" x14ac:dyDescent="0.25">
      <c r="A975">
        <v>3</v>
      </c>
      <c r="B975">
        <v>2.31</v>
      </c>
    </row>
    <row r="976" spans="1:2" ht="15" customHeight="1" x14ac:dyDescent="0.25">
      <c r="A976">
        <v>3</v>
      </c>
      <c r="B976">
        <v>1.6</v>
      </c>
    </row>
    <row r="977" spans="1:2" ht="15" customHeight="1" x14ac:dyDescent="0.25">
      <c r="A977">
        <v>5</v>
      </c>
      <c r="B977">
        <v>13.89</v>
      </c>
    </row>
    <row r="978" spans="1:2" ht="15" customHeight="1" x14ac:dyDescent="0.25">
      <c r="A978">
        <v>4</v>
      </c>
      <c r="B978">
        <v>10.64</v>
      </c>
    </row>
    <row r="979" spans="1:2" ht="15" customHeight="1" x14ac:dyDescent="0.25">
      <c r="A979">
        <v>4</v>
      </c>
      <c r="B979">
        <v>3.63</v>
      </c>
    </row>
    <row r="980" spans="1:2" ht="15" customHeight="1" x14ac:dyDescent="0.25">
      <c r="A980">
        <v>5</v>
      </c>
      <c r="B980">
        <v>7.18</v>
      </c>
    </row>
    <row r="981" spans="1:2" ht="15" customHeight="1" x14ac:dyDescent="0.25">
      <c r="A981">
        <v>4</v>
      </c>
      <c r="B981">
        <v>2.02</v>
      </c>
    </row>
    <row r="982" spans="1:2" ht="15" customHeight="1" x14ac:dyDescent="0.25">
      <c r="A982">
        <v>5</v>
      </c>
      <c r="B982">
        <v>12.34</v>
      </c>
    </row>
    <row r="983" spans="1:2" ht="15" customHeight="1" x14ac:dyDescent="0.25">
      <c r="A983">
        <v>5</v>
      </c>
      <c r="B983">
        <v>17.82</v>
      </c>
    </row>
    <row r="984" spans="1:2" ht="15" customHeight="1" x14ac:dyDescent="0.25">
      <c r="A984">
        <v>6</v>
      </c>
      <c r="B984">
        <v>20.420000000000002</v>
      </c>
    </row>
    <row r="985" spans="1:2" ht="15" customHeight="1" x14ac:dyDescent="0.25">
      <c r="A985">
        <v>4</v>
      </c>
      <c r="B985">
        <v>9.1300000000000008</v>
      </c>
    </row>
    <row r="986" spans="1:2" ht="15" customHeight="1" x14ac:dyDescent="0.25">
      <c r="A986">
        <v>4</v>
      </c>
      <c r="B986">
        <v>12.37</v>
      </c>
    </row>
    <row r="987" spans="1:2" ht="15" customHeight="1" x14ac:dyDescent="0.25">
      <c r="A987">
        <v>4</v>
      </c>
      <c r="B987">
        <v>13.07</v>
      </c>
    </row>
    <row r="988" spans="1:2" ht="15" customHeight="1" x14ac:dyDescent="0.25">
      <c r="A988">
        <v>2</v>
      </c>
      <c r="B988">
        <v>16.420000000000002</v>
      </c>
    </row>
    <row r="989" spans="1:2" ht="15" customHeight="1" x14ac:dyDescent="0.25">
      <c r="A989">
        <v>4</v>
      </c>
      <c r="B989">
        <v>14.82</v>
      </c>
    </row>
    <row r="990" spans="1:2" ht="15" customHeight="1" x14ac:dyDescent="0.25">
      <c r="A990">
        <v>3</v>
      </c>
      <c r="B990">
        <v>9.2899999999999991</v>
      </c>
    </row>
    <row r="991" spans="1:2" ht="15" customHeight="1" x14ac:dyDescent="0.25">
      <c r="A991">
        <v>5</v>
      </c>
      <c r="B991">
        <v>6.73</v>
      </c>
    </row>
    <row r="992" spans="1:2" ht="15" customHeight="1" x14ac:dyDescent="0.25">
      <c r="A992">
        <v>3</v>
      </c>
      <c r="B992">
        <v>15.3</v>
      </c>
    </row>
    <row r="993" spans="1:2" ht="15" customHeight="1" x14ac:dyDescent="0.25">
      <c r="A993">
        <v>4</v>
      </c>
      <c r="B993">
        <v>10.44</v>
      </c>
    </row>
    <row r="994" spans="1:2" ht="15" customHeight="1" x14ac:dyDescent="0.25">
      <c r="A994">
        <v>4</v>
      </c>
      <c r="B994">
        <v>8.58</v>
      </c>
    </row>
    <row r="995" spans="1:2" ht="15" customHeight="1" x14ac:dyDescent="0.25">
      <c r="A995">
        <v>6</v>
      </c>
      <c r="B995">
        <v>5.63</v>
      </c>
    </row>
    <row r="996" spans="1:2" ht="15" customHeight="1" x14ac:dyDescent="0.25">
      <c r="A996">
        <v>6</v>
      </c>
      <c r="B996">
        <v>35.07</v>
      </c>
    </row>
    <row r="997" spans="1:2" ht="15" customHeight="1" x14ac:dyDescent="0.25">
      <c r="A997">
        <v>5</v>
      </c>
      <c r="B997">
        <v>27.16</v>
      </c>
    </row>
    <row r="998" spans="1:2" ht="15" customHeight="1" x14ac:dyDescent="0.25">
      <c r="A998">
        <v>4</v>
      </c>
      <c r="B998">
        <v>10.199999999999999</v>
      </c>
    </row>
    <row r="999" spans="1:2" ht="15" customHeight="1" x14ac:dyDescent="0.25">
      <c r="A999">
        <v>6</v>
      </c>
      <c r="B999">
        <v>28.69</v>
      </c>
    </row>
    <row r="1000" spans="1:2" ht="15" customHeight="1" x14ac:dyDescent="0.25">
      <c r="A1000">
        <v>4</v>
      </c>
      <c r="B1000">
        <v>12.01</v>
      </c>
    </row>
    <row r="1001" spans="1:2" ht="15" customHeight="1" x14ac:dyDescent="0.25">
      <c r="A1001">
        <v>5</v>
      </c>
      <c r="B1001">
        <v>24.11</v>
      </c>
    </row>
    <row r="1002" spans="1:2" ht="15" customHeight="1" x14ac:dyDescent="0.25">
      <c r="A1002">
        <v>7</v>
      </c>
      <c r="B1002">
        <v>19.579999999999998</v>
      </c>
    </row>
    <row r="1003" spans="1:2" ht="15" customHeight="1" x14ac:dyDescent="0.25">
      <c r="A1003">
        <v>4</v>
      </c>
      <c r="B1003">
        <v>10.82</v>
      </c>
    </row>
    <row r="1004" spans="1:2" ht="15" customHeight="1" x14ac:dyDescent="0.25">
      <c r="A1004">
        <v>4</v>
      </c>
      <c r="B1004">
        <v>18.579999999999998</v>
      </c>
    </row>
    <row r="1005" spans="1:2" ht="15" customHeight="1" x14ac:dyDescent="0.25">
      <c r="A1005">
        <v>5</v>
      </c>
      <c r="B1005">
        <v>10.43</v>
      </c>
    </row>
    <row r="1006" spans="1:2" ht="15" customHeight="1" x14ac:dyDescent="0.25">
      <c r="A1006">
        <v>4</v>
      </c>
      <c r="B1006">
        <v>14.87</v>
      </c>
    </row>
    <row r="1007" spans="1:2" ht="15" customHeight="1" x14ac:dyDescent="0.25">
      <c r="A1007">
        <v>4</v>
      </c>
      <c r="B1007">
        <v>14.28</v>
      </c>
    </row>
    <row r="1008" spans="1:2" ht="15" customHeight="1" x14ac:dyDescent="0.25">
      <c r="A1008">
        <v>4</v>
      </c>
      <c r="B1008">
        <v>23.17</v>
      </c>
    </row>
    <row r="1009" spans="1:2" ht="15" customHeight="1" x14ac:dyDescent="0.25">
      <c r="A1009">
        <v>3</v>
      </c>
      <c r="B1009">
        <v>16.13</v>
      </c>
    </row>
    <row r="1010" spans="1:2" ht="15" customHeight="1" x14ac:dyDescent="0.25">
      <c r="A1010">
        <v>5</v>
      </c>
      <c r="B1010">
        <v>6.34</v>
      </c>
    </row>
    <row r="1011" spans="1:2" ht="15" customHeight="1" x14ac:dyDescent="0.25">
      <c r="A1011">
        <v>5</v>
      </c>
      <c r="B1011">
        <v>8.73</v>
      </c>
    </row>
    <row r="1012" spans="1:2" ht="15" customHeight="1" x14ac:dyDescent="0.25">
      <c r="A1012">
        <v>4</v>
      </c>
      <c r="B1012">
        <v>3.48</v>
      </c>
    </row>
    <row r="1013" spans="1:2" ht="15" customHeight="1" x14ac:dyDescent="0.25">
      <c r="A1013">
        <v>4</v>
      </c>
      <c r="B1013">
        <v>2.79</v>
      </c>
    </row>
    <row r="1014" spans="1:2" ht="15" customHeight="1" x14ac:dyDescent="0.25">
      <c r="A1014">
        <v>4</v>
      </c>
      <c r="B1014">
        <v>9.93</v>
      </c>
    </row>
    <row r="1015" spans="1:2" ht="15" customHeight="1" x14ac:dyDescent="0.25">
      <c r="A1015">
        <v>5</v>
      </c>
      <c r="B1015">
        <v>21.89</v>
      </c>
    </row>
    <row r="1016" spans="1:2" ht="15" customHeight="1" x14ac:dyDescent="0.25">
      <c r="A1016">
        <v>2</v>
      </c>
      <c r="B1016">
        <v>4.7</v>
      </c>
    </row>
    <row r="1017" spans="1:2" ht="15" customHeight="1" x14ac:dyDescent="0.25">
      <c r="A1017">
        <v>6</v>
      </c>
      <c r="B1017">
        <v>19.100000000000001</v>
      </c>
    </row>
    <row r="1018" spans="1:2" ht="15" customHeight="1" x14ac:dyDescent="0.25">
      <c r="A1018">
        <v>6</v>
      </c>
      <c r="B1018">
        <v>16.2</v>
      </c>
    </row>
    <row r="1019" spans="1:2" ht="15" customHeight="1" x14ac:dyDescent="0.25">
      <c r="A1019">
        <v>6</v>
      </c>
      <c r="B1019">
        <v>19.100000000000001</v>
      </c>
    </row>
    <row r="1020" spans="1:2" ht="15" customHeight="1" x14ac:dyDescent="0.25">
      <c r="A1020">
        <v>5</v>
      </c>
      <c r="B1020">
        <v>6.56</v>
      </c>
    </row>
    <row r="1021" spans="1:2" ht="15" customHeight="1" x14ac:dyDescent="0.25">
      <c r="A1021">
        <v>4</v>
      </c>
      <c r="B1021">
        <v>17.350000000000001</v>
      </c>
    </row>
    <row r="1022" spans="1:2" ht="15" customHeight="1" x14ac:dyDescent="0.25">
      <c r="A1022">
        <v>3</v>
      </c>
      <c r="B1022">
        <v>30.03</v>
      </c>
    </row>
    <row r="1023" spans="1:2" ht="15" customHeight="1" x14ac:dyDescent="0.25">
      <c r="A1023">
        <v>3</v>
      </c>
      <c r="B1023">
        <v>9.56</v>
      </c>
    </row>
    <row r="1024" spans="1:2" ht="15" customHeight="1" x14ac:dyDescent="0.25">
      <c r="A1024">
        <v>4</v>
      </c>
      <c r="B1024">
        <v>12.31</v>
      </c>
    </row>
    <row r="1025" spans="1:2" ht="15" customHeight="1" x14ac:dyDescent="0.25">
      <c r="A1025">
        <v>6</v>
      </c>
      <c r="B1025">
        <v>14.4</v>
      </c>
    </row>
    <row r="1026" spans="1:2" ht="15" customHeight="1" x14ac:dyDescent="0.25">
      <c r="A1026">
        <v>4</v>
      </c>
      <c r="B1026">
        <v>22.36</v>
      </c>
    </row>
    <row r="1027" spans="1:2" ht="15" customHeight="1" x14ac:dyDescent="0.25">
      <c r="A1027">
        <v>5</v>
      </c>
      <c r="B1027">
        <v>9.74</v>
      </c>
    </row>
    <row r="1028" spans="1:2" ht="15" customHeight="1" x14ac:dyDescent="0.25">
      <c r="A1028">
        <v>4</v>
      </c>
      <c r="B1028">
        <v>7.13</v>
      </c>
    </row>
    <row r="1029" spans="1:2" ht="15" customHeight="1" x14ac:dyDescent="0.25">
      <c r="A1029">
        <v>7</v>
      </c>
      <c r="B1029">
        <v>9.3000000000000007</v>
      </c>
    </row>
    <row r="1030" spans="1:2" ht="15" customHeight="1" x14ac:dyDescent="0.25">
      <c r="A1030">
        <v>4</v>
      </c>
      <c r="B1030">
        <v>14.36</v>
      </c>
    </row>
    <row r="1031" spans="1:2" ht="15" customHeight="1" x14ac:dyDescent="0.25">
      <c r="A1031">
        <v>3</v>
      </c>
      <c r="B1031">
        <v>10.42</v>
      </c>
    </row>
    <row r="1032" spans="1:2" ht="15" customHeight="1" x14ac:dyDescent="0.25">
      <c r="A1032">
        <v>4</v>
      </c>
      <c r="B1032">
        <v>5.97</v>
      </c>
    </row>
    <row r="1033" spans="1:2" ht="15" customHeight="1" x14ac:dyDescent="0.25">
      <c r="A1033">
        <v>3</v>
      </c>
      <c r="B1033">
        <v>19.2</v>
      </c>
    </row>
    <row r="1034" spans="1:2" ht="15" customHeight="1" x14ac:dyDescent="0.25">
      <c r="A1034">
        <v>2</v>
      </c>
      <c r="B1034">
        <v>13.78</v>
      </c>
    </row>
    <row r="1035" spans="1:2" ht="15" customHeight="1" x14ac:dyDescent="0.25">
      <c r="A1035">
        <v>6</v>
      </c>
      <c r="B1035">
        <v>12.1</v>
      </c>
    </row>
    <row r="1036" spans="1:2" ht="15" customHeight="1" x14ac:dyDescent="0.25">
      <c r="A1036">
        <v>6</v>
      </c>
      <c r="B1036">
        <v>13.15</v>
      </c>
    </row>
    <row r="1037" spans="1:2" ht="15" customHeight="1" x14ac:dyDescent="0.25">
      <c r="A1037">
        <v>5</v>
      </c>
      <c r="B1037">
        <v>14.62</v>
      </c>
    </row>
    <row r="1038" spans="1:2" ht="15" customHeight="1" x14ac:dyDescent="0.25">
      <c r="A1038">
        <v>3</v>
      </c>
      <c r="B1038">
        <v>11.17</v>
      </c>
    </row>
    <row r="1039" spans="1:2" ht="15" customHeight="1" x14ac:dyDescent="0.25">
      <c r="A1039">
        <v>5</v>
      </c>
      <c r="B1039">
        <v>19.62</v>
      </c>
    </row>
    <row r="1040" spans="1:2" ht="15" customHeight="1" x14ac:dyDescent="0.25">
      <c r="A1040">
        <v>5</v>
      </c>
      <c r="B1040">
        <v>2.41</v>
      </c>
    </row>
    <row r="1041" spans="1:2" ht="15" customHeight="1" x14ac:dyDescent="0.25">
      <c r="A1041">
        <v>4</v>
      </c>
      <c r="B1041">
        <v>7.06</v>
      </c>
    </row>
    <row r="1042" spans="1:2" ht="15" customHeight="1" x14ac:dyDescent="0.25">
      <c r="A1042">
        <v>4</v>
      </c>
      <c r="B1042">
        <v>17.36</v>
      </c>
    </row>
    <row r="1043" spans="1:2" ht="15" customHeight="1" x14ac:dyDescent="0.25">
      <c r="A1043">
        <v>3</v>
      </c>
      <c r="B1043">
        <v>8.4600000000000009</v>
      </c>
    </row>
    <row r="1044" spans="1:2" ht="15" customHeight="1" x14ac:dyDescent="0.25">
      <c r="A1044">
        <v>6</v>
      </c>
      <c r="B1044">
        <v>19.079999999999998</v>
      </c>
    </row>
    <row r="1045" spans="1:2" ht="15" customHeight="1" x14ac:dyDescent="0.25">
      <c r="A1045">
        <v>5</v>
      </c>
      <c r="B1045">
        <v>19.54</v>
      </c>
    </row>
    <row r="1046" spans="1:2" ht="15" customHeight="1" x14ac:dyDescent="0.25">
      <c r="A1046">
        <v>3</v>
      </c>
      <c r="B1046">
        <v>5.84</v>
      </c>
    </row>
    <row r="1047" spans="1:2" ht="15" customHeight="1" x14ac:dyDescent="0.25">
      <c r="A1047">
        <v>3</v>
      </c>
      <c r="B1047">
        <v>14.82</v>
      </c>
    </row>
    <row r="1048" spans="1:2" ht="15" customHeight="1" x14ac:dyDescent="0.25">
      <c r="A1048">
        <v>2</v>
      </c>
      <c r="B1048">
        <v>2.69</v>
      </c>
    </row>
    <row r="1049" spans="1:2" ht="15" customHeight="1" x14ac:dyDescent="0.25">
      <c r="A1049">
        <v>4</v>
      </c>
      <c r="B1049">
        <v>9.83</v>
      </c>
    </row>
    <row r="1050" spans="1:2" ht="15" customHeight="1" x14ac:dyDescent="0.25">
      <c r="A1050">
        <v>6</v>
      </c>
      <c r="B1050">
        <v>12.72</v>
      </c>
    </row>
    <row r="1051" spans="1:2" ht="15" customHeight="1" x14ac:dyDescent="0.25">
      <c r="A1051">
        <v>5</v>
      </c>
      <c r="B1051">
        <v>5.32</v>
      </c>
    </row>
    <row r="1052" spans="1:2" ht="15" customHeight="1" x14ac:dyDescent="0.25">
      <c r="A1052">
        <v>6</v>
      </c>
      <c r="B1052">
        <v>23.92</v>
      </c>
    </row>
    <row r="1053" spans="1:2" ht="15" customHeight="1" x14ac:dyDescent="0.25">
      <c r="A1053">
        <v>4</v>
      </c>
      <c r="B1053">
        <v>10.119999999999999</v>
      </c>
    </row>
    <row r="1054" spans="1:2" ht="15" customHeight="1" x14ac:dyDescent="0.25">
      <c r="A1054">
        <v>5</v>
      </c>
      <c r="B1054">
        <v>29.35</v>
      </c>
    </row>
    <row r="1055" spans="1:2" ht="15" customHeight="1" x14ac:dyDescent="0.25">
      <c r="A1055">
        <v>4</v>
      </c>
      <c r="B1055">
        <v>22.68</v>
      </c>
    </row>
    <row r="1056" spans="1:2" ht="15" customHeight="1" x14ac:dyDescent="0.25">
      <c r="A1056">
        <v>5</v>
      </c>
      <c r="B1056">
        <v>10.199999999999999</v>
      </c>
    </row>
    <row r="1057" spans="1:2" ht="15" customHeight="1" x14ac:dyDescent="0.25">
      <c r="A1057">
        <v>6</v>
      </c>
      <c r="B1057">
        <v>11.6</v>
      </c>
    </row>
    <row r="1058" spans="1:2" ht="15" customHeight="1" x14ac:dyDescent="0.25">
      <c r="A1058">
        <v>2</v>
      </c>
      <c r="B1058">
        <v>9.77</v>
      </c>
    </row>
    <row r="1059" spans="1:2" ht="15" customHeight="1" x14ac:dyDescent="0.25">
      <c r="A1059">
        <v>3</v>
      </c>
      <c r="B1059">
        <v>7.91</v>
      </c>
    </row>
    <row r="1060" spans="1:2" ht="15" customHeight="1" x14ac:dyDescent="0.25">
      <c r="A1060">
        <v>6</v>
      </c>
      <c r="B1060">
        <v>12.44</v>
      </c>
    </row>
    <row r="1061" spans="1:2" ht="15" customHeight="1" x14ac:dyDescent="0.25">
      <c r="A1061">
        <v>3</v>
      </c>
      <c r="B1061">
        <v>19.71</v>
      </c>
    </row>
    <row r="1062" spans="1:2" ht="15" customHeight="1" x14ac:dyDescent="0.25">
      <c r="A1062">
        <v>4</v>
      </c>
      <c r="B1062">
        <v>12.32</v>
      </c>
    </row>
    <row r="1063" spans="1:2" ht="15" customHeight="1" x14ac:dyDescent="0.25">
      <c r="A1063">
        <v>5</v>
      </c>
      <c r="B1063">
        <v>8.8800000000000008</v>
      </c>
    </row>
    <row r="1064" spans="1:2" ht="15" customHeight="1" x14ac:dyDescent="0.25">
      <c r="A1064">
        <v>6</v>
      </c>
      <c r="B1064">
        <v>21.96</v>
      </c>
    </row>
    <row r="1065" spans="1:2" ht="15" customHeight="1" x14ac:dyDescent="0.25">
      <c r="A1065">
        <v>4</v>
      </c>
      <c r="B1065">
        <v>18.77</v>
      </c>
    </row>
    <row r="1066" spans="1:2" ht="15" customHeight="1" x14ac:dyDescent="0.25">
      <c r="A1066">
        <v>5</v>
      </c>
      <c r="B1066">
        <v>7.68</v>
      </c>
    </row>
    <row r="1067" spans="1:2" ht="15" customHeight="1" x14ac:dyDescent="0.25">
      <c r="A1067">
        <v>4</v>
      </c>
      <c r="B1067">
        <v>15.83</v>
      </c>
    </row>
    <row r="1068" spans="1:2" ht="15" customHeight="1" x14ac:dyDescent="0.25">
      <c r="A1068">
        <v>4</v>
      </c>
      <c r="B1068">
        <v>10.18</v>
      </c>
    </row>
    <row r="1069" spans="1:2" ht="15" customHeight="1" x14ac:dyDescent="0.25">
      <c r="A1069">
        <v>6</v>
      </c>
      <c r="B1069">
        <v>10.3</v>
      </c>
    </row>
    <row r="1070" spans="1:2" ht="15" customHeight="1" x14ac:dyDescent="0.25">
      <c r="A1070">
        <v>5</v>
      </c>
      <c r="B1070">
        <v>8.58</v>
      </c>
    </row>
    <row r="1071" spans="1:2" ht="15" customHeight="1" x14ac:dyDescent="0.25">
      <c r="A1071">
        <v>2</v>
      </c>
      <c r="B1071">
        <v>12.64</v>
      </c>
    </row>
    <row r="1072" spans="1:2" ht="15" customHeight="1" x14ac:dyDescent="0.25">
      <c r="A1072">
        <v>7</v>
      </c>
      <c r="B1072">
        <v>5.67</v>
      </c>
    </row>
    <row r="1073" spans="1:2" ht="15" customHeight="1" x14ac:dyDescent="0.25">
      <c r="A1073">
        <v>5</v>
      </c>
      <c r="B1073">
        <v>21.2</v>
      </c>
    </row>
    <row r="1074" spans="1:2" ht="15" customHeight="1" x14ac:dyDescent="0.25">
      <c r="A1074">
        <v>5</v>
      </c>
      <c r="B1074">
        <v>11.17</v>
      </c>
    </row>
    <row r="1075" spans="1:2" ht="15" customHeight="1" x14ac:dyDescent="0.25">
      <c r="A1075">
        <v>2</v>
      </c>
      <c r="B1075">
        <v>4.47</v>
      </c>
    </row>
    <row r="1076" spans="1:2" ht="15" customHeight="1" x14ac:dyDescent="0.25">
      <c r="A1076">
        <v>4</v>
      </c>
      <c r="B1076">
        <v>27.97</v>
      </c>
    </row>
    <row r="1077" spans="1:2" ht="15" customHeight="1" x14ac:dyDescent="0.25">
      <c r="A1077">
        <v>2</v>
      </c>
      <c r="B1077">
        <v>4.8600000000000003</v>
      </c>
    </row>
    <row r="1078" spans="1:2" ht="15" customHeight="1" x14ac:dyDescent="0.25">
      <c r="A1078">
        <v>5</v>
      </c>
      <c r="B1078">
        <v>21.87</v>
      </c>
    </row>
    <row r="1079" spans="1:2" ht="15" customHeight="1" x14ac:dyDescent="0.25">
      <c r="A1079">
        <v>4</v>
      </c>
      <c r="B1079">
        <v>6.56</v>
      </c>
    </row>
    <row r="1080" spans="1:2" ht="15" customHeight="1" x14ac:dyDescent="0.25">
      <c r="A1080">
        <v>3</v>
      </c>
      <c r="B1080">
        <v>12.66</v>
      </c>
    </row>
    <row r="1081" spans="1:2" ht="15" customHeight="1" x14ac:dyDescent="0.25">
      <c r="A1081">
        <v>2</v>
      </c>
      <c r="B1081">
        <v>3.65</v>
      </c>
    </row>
    <row r="1082" spans="1:2" ht="15" customHeight="1" x14ac:dyDescent="0.25">
      <c r="A1082">
        <v>3</v>
      </c>
      <c r="B1082">
        <v>19.71</v>
      </c>
    </row>
    <row r="1083" spans="1:2" ht="15" customHeight="1" x14ac:dyDescent="0.25">
      <c r="A1083">
        <v>4</v>
      </c>
      <c r="B1083">
        <v>11.72</v>
      </c>
    </row>
    <row r="1084" spans="1:2" ht="15" customHeight="1" x14ac:dyDescent="0.25">
      <c r="A1084">
        <v>4</v>
      </c>
      <c r="B1084">
        <v>9.24</v>
      </c>
    </row>
    <row r="1085" spans="1:2" ht="15" customHeight="1" x14ac:dyDescent="0.25">
      <c r="A1085">
        <v>4</v>
      </c>
      <c r="B1085">
        <v>10.67</v>
      </c>
    </row>
    <row r="1086" spans="1:2" ht="15" customHeight="1" x14ac:dyDescent="0.25">
      <c r="A1086">
        <v>5</v>
      </c>
      <c r="B1086">
        <v>10.99</v>
      </c>
    </row>
    <row r="1087" spans="1:2" ht="15" customHeight="1" x14ac:dyDescent="0.25">
      <c r="A1087">
        <v>3</v>
      </c>
      <c r="B1087">
        <v>11.27</v>
      </c>
    </row>
    <row r="1088" spans="1:2" ht="15" customHeight="1" x14ac:dyDescent="0.25">
      <c r="A1088">
        <v>5</v>
      </c>
      <c r="B1088">
        <v>40.799999999999997</v>
      </c>
    </row>
    <row r="1089" spans="1:2" ht="15" customHeight="1" x14ac:dyDescent="0.25">
      <c r="A1089">
        <v>4</v>
      </c>
      <c r="B1089">
        <v>30.32</v>
      </c>
    </row>
    <row r="1090" spans="1:2" ht="15" customHeight="1" x14ac:dyDescent="0.25">
      <c r="A1090">
        <v>4</v>
      </c>
      <c r="B1090">
        <v>9.98</v>
      </c>
    </row>
    <row r="1091" spans="1:2" ht="15" customHeight="1" x14ac:dyDescent="0.25">
      <c r="A1091">
        <v>5</v>
      </c>
      <c r="B1091">
        <v>20.38</v>
      </c>
    </row>
    <row r="1092" spans="1:2" ht="15" customHeight="1" x14ac:dyDescent="0.25">
      <c r="A1092">
        <v>3</v>
      </c>
      <c r="B1092">
        <v>6.07</v>
      </c>
    </row>
    <row r="1093" spans="1:2" ht="15" customHeight="1" x14ac:dyDescent="0.25">
      <c r="A1093">
        <v>3</v>
      </c>
      <c r="B1093">
        <v>16.57</v>
      </c>
    </row>
    <row r="1094" spans="1:2" ht="15" customHeight="1" x14ac:dyDescent="0.25">
      <c r="A1094">
        <v>4</v>
      </c>
      <c r="B1094">
        <v>16.46</v>
      </c>
    </row>
    <row r="1095" spans="1:2" ht="15" customHeight="1" x14ac:dyDescent="0.25">
      <c r="A1095">
        <v>6</v>
      </c>
      <c r="B1095">
        <v>10.52</v>
      </c>
    </row>
    <row r="1096" spans="1:2" ht="15" customHeight="1" x14ac:dyDescent="0.25">
      <c r="A1096">
        <v>4</v>
      </c>
      <c r="B1096">
        <v>20.22</v>
      </c>
    </row>
    <row r="1097" spans="1:2" ht="15" customHeight="1" x14ac:dyDescent="0.25">
      <c r="A1097">
        <v>5</v>
      </c>
      <c r="B1097">
        <v>40.04</v>
      </c>
    </row>
    <row r="1098" spans="1:2" ht="15" customHeight="1" x14ac:dyDescent="0.25">
      <c r="A1098">
        <v>4</v>
      </c>
      <c r="B1098">
        <v>11.31</v>
      </c>
    </row>
    <row r="1099" spans="1:2" ht="15" customHeight="1" x14ac:dyDescent="0.25">
      <c r="A1099">
        <v>6</v>
      </c>
      <c r="B1099">
        <v>15.68</v>
      </c>
    </row>
    <row r="1100" spans="1:2" ht="15" customHeight="1" x14ac:dyDescent="0.25">
      <c r="A1100">
        <v>4</v>
      </c>
      <c r="B1100">
        <v>2.93</v>
      </c>
    </row>
    <row r="1101" spans="1:2" ht="15" customHeight="1" x14ac:dyDescent="0.25">
      <c r="A1101">
        <v>3</v>
      </c>
      <c r="B1101">
        <v>16.32</v>
      </c>
    </row>
    <row r="1102" spans="1:2" ht="15" customHeight="1" x14ac:dyDescent="0.25">
      <c r="A1102">
        <v>7</v>
      </c>
      <c r="B1102">
        <v>11.55</v>
      </c>
    </row>
    <row r="1103" spans="1:2" ht="15" customHeight="1" x14ac:dyDescent="0.25">
      <c r="A1103">
        <v>3</v>
      </c>
      <c r="B1103">
        <v>6.05</v>
      </c>
    </row>
    <row r="1104" spans="1:2" ht="15" customHeight="1" x14ac:dyDescent="0.25">
      <c r="A1104">
        <v>5</v>
      </c>
      <c r="B1104">
        <v>13.01</v>
      </c>
    </row>
    <row r="1105" spans="1:2" ht="15" customHeight="1" x14ac:dyDescent="0.25">
      <c r="A1105">
        <v>2</v>
      </c>
      <c r="B1105">
        <v>9.9</v>
      </c>
    </row>
    <row r="1106" spans="1:2" ht="15" customHeight="1" x14ac:dyDescent="0.25">
      <c r="A1106">
        <v>3</v>
      </c>
      <c r="B1106">
        <v>6.35</v>
      </c>
    </row>
    <row r="1107" spans="1:2" ht="15" customHeight="1" x14ac:dyDescent="0.25">
      <c r="A1107">
        <v>5</v>
      </c>
      <c r="B1107">
        <v>17.04</v>
      </c>
    </row>
    <row r="1108" spans="1:2" ht="15" customHeight="1" x14ac:dyDescent="0.25">
      <c r="A1108">
        <v>3</v>
      </c>
      <c r="B1108">
        <v>5.21</v>
      </c>
    </row>
    <row r="1109" spans="1:2" ht="15" customHeight="1" x14ac:dyDescent="0.25">
      <c r="A1109">
        <v>5</v>
      </c>
      <c r="B1109">
        <v>14.51</v>
      </c>
    </row>
    <row r="1110" spans="1:2" ht="15" customHeight="1" x14ac:dyDescent="0.25">
      <c r="A1110">
        <v>5</v>
      </c>
      <c r="B1110">
        <v>6.37</v>
      </c>
    </row>
    <row r="1111" spans="1:2" ht="15" customHeight="1" x14ac:dyDescent="0.25">
      <c r="A1111">
        <v>2</v>
      </c>
      <c r="B1111">
        <v>5.0199999999999996</v>
      </c>
    </row>
    <row r="1112" spans="1:2" ht="15" customHeight="1" x14ac:dyDescent="0.25">
      <c r="A1112">
        <v>5</v>
      </c>
      <c r="B1112">
        <v>18.7</v>
      </c>
    </row>
    <row r="1113" spans="1:2" ht="15" customHeight="1" x14ac:dyDescent="0.25">
      <c r="A1113">
        <v>3</v>
      </c>
      <c r="B1113">
        <v>16.93</v>
      </c>
    </row>
    <row r="1114" spans="1:2" ht="15" customHeight="1" x14ac:dyDescent="0.25">
      <c r="A1114">
        <v>4</v>
      </c>
      <c r="B1114">
        <v>3.1</v>
      </c>
    </row>
    <row r="1115" spans="1:2" ht="15" customHeight="1" x14ac:dyDescent="0.25">
      <c r="A1115">
        <v>2</v>
      </c>
      <c r="B1115">
        <v>2.97</v>
      </c>
    </row>
    <row r="1116" spans="1:2" ht="15" customHeight="1" x14ac:dyDescent="0.25">
      <c r="A1116">
        <v>2</v>
      </c>
      <c r="B1116">
        <v>4.25</v>
      </c>
    </row>
    <row r="1117" spans="1:2" ht="15" customHeight="1" x14ac:dyDescent="0.25">
      <c r="A1117">
        <v>2</v>
      </c>
      <c r="B1117">
        <v>13.12</v>
      </c>
    </row>
    <row r="1118" spans="1:2" ht="15" customHeight="1" x14ac:dyDescent="0.25">
      <c r="A1118">
        <v>5</v>
      </c>
      <c r="B1118">
        <v>26.3</v>
      </c>
    </row>
    <row r="1119" spans="1:2" ht="15" customHeight="1" x14ac:dyDescent="0.25">
      <c r="A1119">
        <v>3</v>
      </c>
      <c r="B1119">
        <v>22.68</v>
      </c>
    </row>
    <row r="1120" spans="1:2" ht="15" customHeight="1" x14ac:dyDescent="0.25">
      <c r="A1120">
        <v>5</v>
      </c>
      <c r="B1120">
        <v>4.38</v>
      </c>
    </row>
    <row r="1121" spans="1:2" ht="15" customHeight="1" x14ac:dyDescent="0.25">
      <c r="A1121">
        <v>5</v>
      </c>
      <c r="B1121">
        <v>26.68</v>
      </c>
    </row>
    <row r="1122" spans="1:2" ht="15" customHeight="1" x14ac:dyDescent="0.25">
      <c r="A1122">
        <v>4</v>
      </c>
      <c r="B1122">
        <v>23.76</v>
      </c>
    </row>
    <row r="1123" spans="1:2" ht="15" customHeight="1" x14ac:dyDescent="0.25">
      <c r="A1123">
        <v>4</v>
      </c>
      <c r="B1123">
        <v>8.4</v>
      </c>
    </row>
    <row r="1124" spans="1:2" ht="15" customHeight="1" x14ac:dyDescent="0.25">
      <c r="A1124">
        <v>6</v>
      </c>
      <c r="B1124">
        <v>16.850000000000001</v>
      </c>
    </row>
    <row r="1125" spans="1:2" ht="15" customHeight="1" x14ac:dyDescent="0.25">
      <c r="A1125">
        <v>2</v>
      </c>
      <c r="B1125">
        <v>6.26</v>
      </c>
    </row>
    <row r="1126" spans="1:2" ht="15" customHeight="1" x14ac:dyDescent="0.25">
      <c r="A1126">
        <v>2</v>
      </c>
      <c r="B1126">
        <v>9.2899999999999991</v>
      </c>
    </row>
    <row r="1127" spans="1:2" ht="15" customHeight="1" x14ac:dyDescent="0.25">
      <c r="A1127">
        <v>4</v>
      </c>
      <c r="B1127">
        <v>13.63</v>
      </c>
    </row>
    <row r="1128" spans="1:2" ht="15" customHeight="1" x14ac:dyDescent="0.25">
      <c r="A1128">
        <v>2</v>
      </c>
      <c r="B1128">
        <v>13.2</v>
      </c>
    </row>
    <row r="1129" spans="1:2" ht="15" customHeight="1" x14ac:dyDescent="0.25">
      <c r="A1129">
        <v>5</v>
      </c>
      <c r="B1129">
        <v>11.88</v>
      </c>
    </row>
    <row r="1130" spans="1:2" ht="15" customHeight="1" x14ac:dyDescent="0.25">
      <c r="A1130">
        <v>4</v>
      </c>
      <c r="B1130">
        <v>12.56</v>
      </c>
    </row>
    <row r="1131" spans="1:2" ht="15" customHeight="1" x14ac:dyDescent="0.25">
      <c r="A1131">
        <v>3</v>
      </c>
      <c r="B1131">
        <v>4.37</v>
      </c>
    </row>
    <row r="1132" spans="1:2" ht="15" customHeight="1" x14ac:dyDescent="0.25">
      <c r="A1132">
        <v>3</v>
      </c>
      <c r="B1132">
        <v>15.9</v>
      </c>
    </row>
    <row r="1133" spans="1:2" ht="15" customHeight="1" x14ac:dyDescent="0.25">
      <c r="A1133">
        <v>5</v>
      </c>
      <c r="B1133">
        <v>21.32</v>
      </c>
    </row>
    <row r="1134" spans="1:2" ht="15" customHeight="1" x14ac:dyDescent="0.25">
      <c r="A1134">
        <v>2</v>
      </c>
      <c r="B1134">
        <v>14.96</v>
      </c>
    </row>
    <row r="1135" spans="1:2" ht="15" customHeight="1" x14ac:dyDescent="0.25">
      <c r="A1135">
        <v>6</v>
      </c>
      <c r="B1135">
        <v>19.940000000000001</v>
      </c>
    </row>
    <row r="1136" spans="1:2" ht="15" customHeight="1" x14ac:dyDescent="0.25">
      <c r="A1136">
        <v>6</v>
      </c>
      <c r="B1136">
        <v>8.4499999999999993</v>
      </c>
    </row>
    <row r="1137" spans="1:2" ht="15" customHeight="1" x14ac:dyDescent="0.25">
      <c r="A1137">
        <v>3</v>
      </c>
      <c r="B1137">
        <v>19.329999999999998</v>
      </c>
    </row>
    <row r="1138" spans="1:2" ht="15" customHeight="1" x14ac:dyDescent="0.25">
      <c r="A1138">
        <v>4</v>
      </c>
      <c r="B1138">
        <v>5.76</v>
      </c>
    </row>
    <row r="1139" spans="1:2" ht="15" customHeight="1" x14ac:dyDescent="0.25">
      <c r="A1139">
        <v>3</v>
      </c>
      <c r="B1139">
        <v>9.35</v>
      </c>
    </row>
    <row r="1140" spans="1:2" ht="15" customHeight="1" x14ac:dyDescent="0.25">
      <c r="A1140">
        <v>3</v>
      </c>
      <c r="B1140">
        <v>11.64</v>
      </c>
    </row>
    <row r="1141" spans="1:2" ht="15" customHeight="1" x14ac:dyDescent="0.25">
      <c r="A1141">
        <v>5</v>
      </c>
      <c r="B1141">
        <v>3.97</v>
      </c>
    </row>
    <row r="1142" spans="1:2" ht="15" customHeight="1" x14ac:dyDescent="0.25">
      <c r="A1142">
        <v>3</v>
      </c>
      <c r="B1142">
        <v>9.32</v>
      </c>
    </row>
    <row r="1143" spans="1:2" ht="15" customHeight="1" x14ac:dyDescent="0.25">
      <c r="A1143">
        <v>5</v>
      </c>
      <c r="B1143">
        <v>15.23</v>
      </c>
    </row>
    <row r="1144" spans="1:2" ht="15" customHeight="1" x14ac:dyDescent="0.25">
      <c r="A1144">
        <v>5</v>
      </c>
      <c r="B1144">
        <v>18.36</v>
      </c>
    </row>
    <row r="1145" spans="1:2" ht="15" customHeight="1" x14ac:dyDescent="0.25">
      <c r="A1145">
        <v>4</v>
      </c>
      <c r="B1145">
        <v>4.47</v>
      </c>
    </row>
    <row r="1146" spans="1:2" ht="15" customHeight="1" x14ac:dyDescent="0.25">
      <c r="A1146">
        <v>3</v>
      </c>
      <c r="B1146">
        <v>22.92</v>
      </c>
    </row>
    <row r="1147" spans="1:2" ht="15" customHeight="1" x14ac:dyDescent="0.25">
      <c r="A1147">
        <v>4</v>
      </c>
      <c r="B1147">
        <v>12.75</v>
      </c>
    </row>
    <row r="1148" spans="1:2" ht="15" customHeight="1" x14ac:dyDescent="0.25">
      <c r="A1148">
        <v>4</v>
      </c>
      <c r="B1148">
        <v>2.68</v>
      </c>
    </row>
    <row r="1149" spans="1:2" ht="15" customHeight="1" x14ac:dyDescent="0.25">
      <c r="A1149">
        <v>4</v>
      </c>
      <c r="B1149">
        <v>13.86</v>
      </c>
    </row>
    <row r="1150" spans="1:2" ht="15" customHeight="1" x14ac:dyDescent="0.25">
      <c r="A1150">
        <v>4</v>
      </c>
      <c r="B1150">
        <v>17.899999999999999</v>
      </c>
    </row>
    <row r="1151" spans="1:2" ht="15" customHeight="1" x14ac:dyDescent="0.25">
      <c r="A1151">
        <v>6</v>
      </c>
      <c r="B1151">
        <v>11.66</v>
      </c>
    </row>
    <row r="1152" spans="1:2" ht="15" customHeight="1" x14ac:dyDescent="0.25">
      <c r="A1152">
        <v>3</v>
      </c>
      <c r="B1152">
        <v>16.68</v>
      </c>
    </row>
    <row r="1153" spans="1:2" ht="15" customHeight="1" x14ac:dyDescent="0.25">
      <c r="A1153">
        <v>5</v>
      </c>
      <c r="B1153">
        <v>9.1199999999999992</v>
      </c>
    </row>
    <row r="1154" spans="1:2" ht="15" customHeight="1" x14ac:dyDescent="0.25">
      <c r="A1154">
        <v>4</v>
      </c>
      <c r="B1154">
        <v>8.98</v>
      </c>
    </row>
    <row r="1155" spans="1:2" ht="15" customHeight="1" x14ac:dyDescent="0.25">
      <c r="A1155">
        <v>4</v>
      </c>
      <c r="B1155">
        <v>12.1</v>
      </c>
    </row>
    <row r="1156" spans="1:2" ht="15" customHeight="1" x14ac:dyDescent="0.25">
      <c r="A1156">
        <v>5</v>
      </c>
      <c r="B1156">
        <v>16.829999999999998</v>
      </c>
    </row>
    <row r="1157" spans="1:2" ht="15" customHeight="1" x14ac:dyDescent="0.25">
      <c r="A1157">
        <v>6</v>
      </c>
      <c r="B1157">
        <v>3.26</v>
      </c>
    </row>
    <row r="1158" spans="1:2" ht="15" customHeight="1" x14ac:dyDescent="0.25">
      <c r="A1158">
        <v>4</v>
      </c>
      <c r="B1158">
        <v>24.62</v>
      </c>
    </row>
    <row r="1159" spans="1:2" ht="15" customHeight="1" x14ac:dyDescent="0.25">
      <c r="A1159">
        <v>4</v>
      </c>
      <c r="B1159">
        <v>6.81</v>
      </c>
    </row>
    <row r="1160" spans="1:2" ht="15" customHeight="1" x14ac:dyDescent="0.25">
      <c r="A1160">
        <v>4</v>
      </c>
      <c r="B1160">
        <v>25.21</v>
      </c>
    </row>
    <row r="1161" spans="1:2" ht="15" customHeight="1" x14ac:dyDescent="0.25">
      <c r="A1161">
        <v>4</v>
      </c>
      <c r="B1161">
        <v>14.2</v>
      </c>
    </row>
    <row r="1162" spans="1:2" ht="15" customHeight="1" x14ac:dyDescent="0.25">
      <c r="A1162">
        <v>4</v>
      </c>
      <c r="B1162">
        <v>5.38</v>
      </c>
    </row>
    <row r="1163" spans="1:2" ht="15" customHeight="1" x14ac:dyDescent="0.25">
      <c r="A1163">
        <v>4</v>
      </c>
      <c r="B1163">
        <v>21.42</v>
      </c>
    </row>
    <row r="1164" spans="1:2" ht="15" customHeight="1" x14ac:dyDescent="0.25">
      <c r="A1164">
        <v>5</v>
      </c>
      <c r="B1164">
        <v>9.89</v>
      </c>
    </row>
    <row r="1165" spans="1:2" ht="15" customHeight="1" x14ac:dyDescent="0.25">
      <c r="A1165">
        <v>3</v>
      </c>
      <c r="B1165">
        <v>8.6</v>
      </c>
    </row>
    <row r="1166" spans="1:2" ht="15" customHeight="1" x14ac:dyDescent="0.25">
      <c r="A1166">
        <v>2</v>
      </c>
      <c r="B1166">
        <v>13.16</v>
      </c>
    </row>
    <row r="1167" spans="1:2" ht="15" customHeight="1" x14ac:dyDescent="0.25">
      <c r="A1167">
        <v>4</v>
      </c>
      <c r="B1167">
        <v>18.21</v>
      </c>
    </row>
    <row r="1168" spans="1:2" ht="15" customHeight="1" x14ac:dyDescent="0.25">
      <c r="A1168">
        <v>2</v>
      </c>
      <c r="B1168">
        <v>8.6999999999999993</v>
      </c>
    </row>
    <row r="1169" spans="1:2" ht="15" customHeight="1" x14ac:dyDescent="0.25">
      <c r="A1169">
        <v>4</v>
      </c>
      <c r="B1169">
        <v>9.3000000000000007</v>
      </c>
    </row>
    <row r="1170" spans="1:2" ht="15" customHeight="1" x14ac:dyDescent="0.25">
      <c r="A1170">
        <v>5</v>
      </c>
      <c r="B1170">
        <v>36.61</v>
      </c>
    </row>
    <row r="1171" spans="1:2" ht="15" customHeight="1" x14ac:dyDescent="0.25">
      <c r="A1171">
        <v>4</v>
      </c>
      <c r="B1171">
        <v>10.96</v>
      </c>
    </row>
    <row r="1172" spans="1:2" ht="15" customHeight="1" x14ac:dyDescent="0.25">
      <c r="A1172">
        <v>5</v>
      </c>
      <c r="B1172">
        <v>23.27</v>
      </c>
    </row>
    <row r="1173" spans="1:2" ht="15" customHeight="1" x14ac:dyDescent="0.25">
      <c r="A1173">
        <v>6</v>
      </c>
      <c r="B1173">
        <v>24.64</v>
      </c>
    </row>
    <row r="1174" spans="1:2" ht="15" customHeight="1" x14ac:dyDescent="0.25">
      <c r="A1174">
        <v>2</v>
      </c>
      <c r="B1174">
        <v>6.95</v>
      </c>
    </row>
    <row r="1175" spans="1:2" ht="15" customHeight="1" x14ac:dyDescent="0.25">
      <c r="A1175">
        <v>4</v>
      </c>
      <c r="B1175">
        <v>14.31</v>
      </c>
    </row>
    <row r="1176" spans="1:2" ht="15" customHeight="1" x14ac:dyDescent="0.25">
      <c r="A1176">
        <v>3</v>
      </c>
      <c r="B1176">
        <v>9</v>
      </c>
    </row>
    <row r="1177" spans="1:2" ht="15" customHeight="1" x14ac:dyDescent="0.25">
      <c r="A1177">
        <v>5</v>
      </c>
      <c r="B1177">
        <v>24.62</v>
      </c>
    </row>
    <row r="1178" spans="1:2" ht="15" customHeight="1" x14ac:dyDescent="0.25">
      <c r="A1178">
        <v>4</v>
      </c>
      <c r="B1178">
        <v>13.73</v>
      </c>
    </row>
    <row r="1179" spans="1:2" ht="15" customHeight="1" x14ac:dyDescent="0.25">
      <c r="A1179">
        <v>6</v>
      </c>
      <c r="B1179">
        <v>16.190000000000001</v>
      </c>
    </row>
    <row r="1180" spans="1:2" ht="15" customHeight="1" x14ac:dyDescent="0.25">
      <c r="A1180">
        <v>5</v>
      </c>
      <c r="B1180">
        <v>22.77</v>
      </c>
    </row>
    <row r="1181" spans="1:2" ht="15" customHeight="1" x14ac:dyDescent="0.25">
      <c r="A1181">
        <v>4</v>
      </c>
      <c r="B1181">
        <v>6.59</v>
      </c>
    </row>
    <row r="1182" spans="1:2" ht="15" customHeight="1" x14ac:dyDescent="0.25">
      <c r="A1182">
        <v>3</v>
      </c>
      <c r="B1182">
        <v>15.56</v>
      </c>
    </row>
    <row r="1183" spans="1:2" ht="15" customHeight="1" x14ac:dyDescent="0.25">
      <c r="A1183">
        <v>3</v>
      </c>
      <c r="B1183">
        <v>13.41</v>
      </c>
    </row>
    <row r="1184" spans="1:2" ht="15" customHeight="1" x14ac:dyDescent="0.25">
      <c r="A1184">
        <v>4</v>
      </c>
      <c r="B1184">
        <v>12.54</v>
      </c>
    </row>
    <row r="1185" spans="1:2" ht="15" customHeight="1" x14ac:dyDescent="0.25">
      <c r="A1185">
        <v>3</v>
      </c>
      <c r="B1185">
        <v>2.44</v>
      </c>
    </row>
    <row r="1186" spans="1:2" ht="15" customHeight="1" x14ac:dyDescent="0.25">
      <c r="A1186">
        <v>3</v>
      </c>
      <c r="B1186">
        <v>15.77</v>
      </c>
    </row>
    <row r="1187" spans="1:2" ht="15" customHeight="1" x14ac:dyDescent="0.25">
      <c r="A1187">
        <v>4</v>
      </c>
      <c r="B1187">
        <v>18.739999999999998</v>
      </c>
    </row>
    <row r="1188" spans="1:2" ht="15" customHeight="1" x14ac:dyDescent="0.25">
      <c r="A1188">
        <v>5</v>
      </c>
      <c r="B1188">
        <v>17.66</v>
      </c>
    </row>
    <row r="1189" spans="1:2" ht="15" customHeight="1" x14ac:dyDescent="0.25">
      <c r="A1189">
        <v>6</v>
      </c>
      <c r="B1189">
        <v>19.38</v>
      </c>
    </row>
    <row r="1190" spans="1:2" ht="15" customHeight="1" x14ac:dyDescent="0.25">
      <c r="A1190">
        <v>3</v>
      </c>
      <c r="B1190">
        <v>19.95</v>
      </c>
    </row>
    <row r="1191" spans="1:2" ht="15" customHeight="1" x14ac:dyDescent="0.25">
      <c r="A1191">
        <v>5</v>
      </c>
      <c r="B1191">
        <v>17.21</v>
      </c>
    </row>
    <row r="1192" spans="1:2" ht="15" customHeight="1" x14ac:dyDescent="0.25">
      <c r="A1192">
        <v>3</v>
      </c>
      <c r="B1192">
        <v>20.76</v>
      </c>
    </row>
    <row r="1193" spans="1:2" ht="15" customHeight="1" x14ac:dyDescent="0.25">
      <c r="A1193">
        <v>4</v>
      </c>
      <c r="B1193">
        <v>4.93</v>
      </c>
    </row>
    <row r="1194" spans="1:2" ht="15" customHeight="1" x14ac:dyDescent="0.25">
      <c r="A1194">
        <v>3</v>
      </c>
      <c r="B1194">
        <v>10.52</v>
      </c>
    </row>
    <row r="1195" spans="1:2" ht="15" customHeight="1" x14ac:dyDescent="0.25">
      <c r="A1195">
        <v>3</v>
      </c>
      <c r="B1195">
        <v>21.6</v>
      </c>
    </row>
    <row r="1196" spans="1:2" ht="15" customHeight="1" x14ac:dyDescent="0.25">
      <c r="A1196">
        <v>3</v>
      </c>
      <c r="B1196">
        <v>10.51</v>
      </c>
    </row>
    <row r="1197" spans="1:2" ht="15" customHeight="1" x14ac:dyDescent="0.25">
      <c r="A1197">
        <v>4</v>
      </c>
      <c r="B1197">
        <v>16.010000000000002</v>
      </c>
    </row>
    <row r="1198" spans="1:2" ht="15" customHeight="1" x14ac:dyDescent="0.25">
      <c r="A1198">
        <v>5</v>
      </c>
      <c r="B1198">
        <v>3.65</v>
      </c>
    </row>
    <row r="1199" spans="1:2" ht="15" customHeight="1" x14ac:dyDescent="0.25">
      <c r="A1199">
        <v>5</v>
      </c>
      <c r="B1199">
        <v>10.52</v>
      </c>
    </row>
    <row r="1200" spans="1:2" ht="15" customHeight="1" x14ac:dyDescent="0.25">
      <c r="A1200">
        <v>5</v>
      </c>
      <c r="B1200">
        <v>41.58</v>
      </c>
    </row>
    <row r="1201" spans="1:2" ht="15" customHeight="1" x14ac:dyDescent="0.25">
      <c r="A1201">
        <v>4</v>
      </c>
      <c r="B1201">
        <v>18.59</v>
      </c>
    </row>
    <row r="1202" spans="1:2" ht="15" customHeight="1" x14ac:dyDescent="0.25">
      <c r="A1202">
        <v>3</v>
      </c>
      <c r="B1202">
        <v>3.11</v>
      </c>
    </row>
    <row r="1203" spans="1:2" ht="15" customHeight="1" x14ac:dyDescent="0.25">
      <c r="A1203">
        <v>4</v>
      </c>
      <c r="B1203">
        <v>7.04</v>
      </c>
    </row>
    <row r="1204" spans="1:2" ht="15" customHeight="1" x14ac:dyDescent="0.25">
      <c r="A1204">
        <v>4</v>
      </c>
      <c r="B1204">
        <v>15.4</v>
      </c>
    </row>
    <row r="1205" spans="1:2" ht="15" customHeight="1" x14ac:dyDescent="0.25">
      <c r="A1205">
        <v>5</v>
      </c>
      <c r="B1205">
        <v>13.28</v>
      </c>
    </row>
    <row r="1206" spans="1:2" ht="15" customHeight="1" x14ac:dyDescent="0.25">
      <c r="A1206">
        <v>3</v>
      </c>
      <c r="B1206">
        <v>10.7</v>
      </c>
    </row>
    <row r="1207" spans="1:2" ht="15" customHeight="1" x14ac:dyDescent="0.25">
      <c r="A1207">
        <v>3</v>
      </c>
      <c r="B1207">
        <v>12.62</v>
      </c>
    </row>
    <row r="1208" spans="1:2" ht="15" customHeight="1" x14ac:dyDescent="0.25">
      <c r="A1208">
        <v>5</v>
      </c>
      <c r="B1208">
        <v>25.84</v>
      </c>
    </row>
    <row r="1209" spans="1:2" ht="15" customHeight="1" x14ac:dyDescent="0.25">
      <c r="A1209">
        <v>5</v>
      </c>
      <c r="B1209">
        <v>30.32</v>
      </c>
    </row>
    <row r="1210" spans="1:2" ht="15" customHeight="1" x14ac:dyDescent="0.25">
      <c r="A1210">
        <v>4</v>
      </c>
      <c r="B1210">
        <v>9.74</v>
      </c>
    </row>
    <row r="1211" spans="1:2" ht="15" customHeight="1" x14ac:dyDescent="0.25">
      <c r="A1211">
        <v>7</v>
      </c>
      <c r="B1211">
        <v>26.97</v>
      </c>
    </row>
    <row r="1212" spans="1:2" ht="15" customHeight="1" x14ac:dyDescent="0.25">
      <c r="A1212">
        <v>5</v>
      </c>
      <c r="B1212">
        <v>13.01</v>
      </c>
    </row>
    <row r="1213" spans="1:2" ht="15" customHeight="1" x14ac:dyDescent="0.25">
      <c r="A1213">
        <v>5</v>
      </c>
      <c r="B1213">
        <v>20.399999999999999</v>
      </c>
    </row>
    <row r="1214" spans="1:2" ht="15" customHeight="1" x14ac:dyDescent="0.25">
      <c r="A1214">
        <v>5</v>
      </c>
      <c r="B1214">
        <v>8.98</v>
      </c>
    </row>
    <row r="1215" spans="1:2" ht="15" customHeight="1" x14ac:dyDescent="0.25">
      <c r="A1215">
        <v>4</v>
      </c>
      <c r="B1215">
        <v>5.48</v>
      </c>
    </row>
    <row r="1216" spans="1:2" ht="15" customHeight="1" x14ac:dyDescent="0.25">
      <c r="A1216">
        <v>5</v>
      </c>
      <c r="B1216">
        <v>22.71</v>
      </c>
    </row>
    <row r="1217" spans="1:2" ht="15" customHeight="1" x14ac:dyDescent="0.25">
      <c r="A1217">
        <v>5</v>
      </c>
      <c r="B1217">
        <v>24.73</v>
      </c>
    </row>
    <row r="1218" spans="1:2" ht="15" customHeight="1" x14ac:dyDescent="0.25">
      <c r="A1218">
        <v>3</v>
      </c>
      <c r="B1218">
        <v>15.23</v>
      </c>
    </row>
    <row r="1219" spans="1:2" ht="15" customHeight="1" x14ac:dyDescent="0.25">
      <c r="A1219">
        <v>4</v>
      </c>
      <c r="B1219">
        <v>13.25</v>
      </c>
    </row>
    <row r="1220" spans="1:2" ht="15" customHeight="1" x14ac:dyDescent="0.25">
      <c r="A1220">
        <v>4</v>
      </c>
      <c r="B1220">
        <v>7.98</v>
      </c>
    </row>
    <row r="1221" spans="1:2" ht="15" customHeight="1" x14ac:dyDescent="0.25">
      <c r="A1221">
        <v>4</v>
      </c>
      <c r="B1221">
        <v>8.16</v>
      </c>
    </row>
    <row r="1222" spans="1:2" ht="15" customHeight="1" x14ac:dyDescent="0.25">
      <c r="A1222">
        <v>4</v>
      </c>
      <c r="B1222">
        <v>3.74</v>
      </c>
    </row>
    <row r="1223" spans="1:2" ht="15" customHeight="1" x14ac:dyDescent="0.25">
      <c r="A1223">
        <v>2</v>
      </c>
      <c r="B1223">
        <v>9.5500000000000007</v>
      </c>
    </row>
    <row r="1224" spans="1:2" ht="15" customHeight="1" x14ac:dyDescent="0.25">
      <c r="A1224">
        <v>5</v>
      </c>
      <c r="B1224">
        <v>9.9700000000000006</v>
      </c>
    </row>
    <row r="1225" spans="1:2" ht="15" customHeight="1" x14ac:dyDescent="0.25">
      <c r="A1225">
        <v>4</v>
      </c>
      <c r="B1225">
        <v>5.54</v>
      </c>
    </row>
    <row r="1226" spans="1:2" ht="15" customHeight="1" x14ac:dyDescent="0.25">
      <c r="A1226">
        <v>5</v>
      </c>
      <c r="B1226">
        <v>12.9</v>
      </c>
    </row>
    <row r="1227" spans="1:2" ht="15" customHeight="1" x14ac:dyDescent="0.25">
      <c r="A1227">
        <v>4</v>
      </c>
      <c r="B1227">
        <v>9.52</v>
      </c>
    </row>
    <row r="1228" spans="1:2" ht="15" customHeight="1" x14ac:dyDescent="0.25">
      <c r="A1228">
        <v>3</v>
      </c>
      <c r="B1228">
        <v>8.5399999999999991</v>
      </c>
    </row>
    <row r="1229" spans="1:2" ht="15" customHeight="1" x14ac:dyDescent="0.25">
      <c r="A1229">
        <v>4</v>
      </c>
      <c r="B1229">
        <v>3.88</v>
      </c>
    </row>
    <row r="1230" spans="1:2" ht="15" customHeight="1" x14ac:dyDescent="0.25">
      <c r="A1230">
        <v>5</v>
      </c>
      <c r="B1230">
        <v>9.07</v>
      </c>
    </row>
    <row r="1231" spans="1:2" ht="15" customHeight="1" x14ac:dyDescent="0.25">
      <c r="A1231">
        <v>3</v>
      </c>
      <c r="B1231">
        <v>13.42</v>
      </c>
    </row>
    <row r="1232" spans="1:2" ht="15" customHeight="1" x14ac:dyDescent="0.25">
      <c r="A1232">
        <v>4</v>
      </c>
      <c r="B1232">
        <v>5.54</v>
      </c>
    </row>
    <row r="1233" spans="1:2" ht="15" customHeight="1" x14ac:dyDescent="0.25">
      <c r="A1233">
        <v>4</v>
      </c>
      <c r="B1233">
        <v>28.37</v>
      </c>
    </row>
    <row r="1234" spans="1:2" ht="15" customHeight="1" x14ac:dyDescent="0.25">
      <c r="A1234">
        <v>3</v>
      </c>
      <c r="B1234">
        <v>13.68</v>
      </c>
    </row>
    <row r="1235" spans="1:2" ht="15" customHeight="1" x14ac:dyDescent="0.25">
      <c r="A1235">
        <v>3</v>
      </c>
      <c r="B1235">
        <v>10.73</v>
      </c>
    </row>
    <row r="1236" spans="1:2" ht="15" customHeight="1" x14ac:dyDescent="0.25">
      <c r="A1236">
        <v>4</v>
      </c>
      <c r="B1236">
        <v>20.72</v>
      </c>
    </row>
    <row r="1237" spans="1:2" ht="15" customHeight="1" x14ac:dyDescent="0.25">
      <c r="A1237">
        <v>5</v>
      </c>
      <c r="B1237">
        <v>11.04</v>
      </c>
    </row>
    <row r="1238" spans="1:2" ht="15" customHeight="1" x14ac:dyDescent="0.25">
      <c r="A1238">
        <v>5</v>
      </c>
      <c r="B1238">
        <v>6.07</v>
      </c>
    </row>
    <row r="1239" spans="1:2" ht="15" customHeight="1" x14ac:dyDescent="0.25">
      <c r="A1239">
        <v>4</v>
      </c>
      <c r="B1239">
        <v>7.1</v>
      </c>
    </row>
    <row r="1240" spans="1:2" ht="15" customHeight="1" x14ac:dyDescent="0.25">
      <c r="A1240">
        <v>5</v>
      </c>
      <c r="B1240">
        <v>14.9</v>
      </c>
    </row>
    <row r="1241" spans="1:2" ht="15" customHeight="1" x14ac:dyDescent="0.25">
      <c r="A1241">
        <v>5</v>
      </c>
      <c r="B1241">
        <v>16.7</v>
      </c>
    </row>
    <row r="1242" spans="1:2" ht="15" customHeight="1" x14ac:dyDescent="0.25">
      <c r="A1242">
        <v>7</v>
      </c>
      <c r="B1242">
        <v>10.9</v>
      </c>
    </row>
    <row r="1243" spans="1:2" ht="15" customHeight="1" x14ac:dyDescent="0.25">
      <c r="A1243">
        <v>6</v>
      </c>
      <c r="B1243">
        <v>8.3000000000000007</v>
      </c>
    </row>
    <row r="1244" spans="1:2" ht="15" customHeight="1" x14ac:dyDescent="0.25">
      <c r="A1244">
        <v>5</v>
      </c>
      <c r="B1244">
        <v>9.23</v>
      </c>
    </row>
    <row r="1245" spans="1:2" ht="15" customHeight="1" x14ac:dyDescent="0.25">
      <c r="A1245">
        <v>3</v>
      </c>
      <c r="B1245">
        <v>10.18</v>
      </c>
    </row>
    <row r="1246" spans="1:2" ht="15" customHeight="1" x14ac:dyDescent="0.25">
      <c r="A1246">
        <v>6</v>
      </c>
      <c r="B1246">
        <v>16.100000000000001</v>
      </c>
    </row>
    <row r="1247" spans="1:2" ht="15" customHeight="1" x14ac:dyDescent="0.25">
      <c r="A1247">
        <v>4</v>
      </c>
      <c r="B1247">
        <v>12.98</v>
      </c>
    </row>
    <row r="1248" spans="1:2" ht="15" customHeight="1" x14ac:dyDescent="0.25">
      <c r="A1248">
        <v>3</v>
      </c>
      <c r="B1248">
        <v>22.54</v>
      </c>
    </row>
    <row r="1249" spans="1:2" ht="15" customHeight="1" x14ac:dyDescent="0.25">
      <c r="A1249">
        <v>4</v>
      </c>
      <c r="B1249">
        <v>16.32</v>
      </c>
    </row>
    <row r="1250" spans="1:2" ht="15" customHeight="1" x14ac:dyDescent="0.25">
      <c r="A1250">
        <v>3</v>
      </c>
      <c r="B1250">
        <v>6.22</v>
      </c>
    </row>
    <row r="1251" spans="1:2" ht="15" customHeight="1" x14ac:dyDescent="0.25">
      <c r="A1251">
        <v>4</v>
      </c>
      <c r="B1251">
        <v>8.32</v>
      </c>
    </row>
    <row r="1252" spans="1:2" ht="15" customHeight="1" x14ac:dyDescent="0.25">
      <c r="A1252">
        <v>5</v>
      </c>
      <c r="B1252">
        <v>19.079999999999998</v>
      </c>
    </row>
    <row r="1253" spans="1:2" ht="15" customHeight="1" x14ac:dyDescent="0.25">
      <c r="A1253">
        <v>5</v>
      </c>
      <c r="B1253">
        <v>23.67</v>
      </c>
    </row>
    <row r="1254" spans="1:2" ht="15" customHeight="1" x14ac:dyDescent="0.25">
      <c r="A1254">
        <v>3</v>
      </c>
      <c r="B1254">
        <v>9.14</v>
      </c>
    </row>
    <row r="1255" spans="1:2" ht="15" customHeight="1" x14ac:dyDescent="0.25">
      <c r="A1255">
        <v>3</v>
      </c>
      <c r="B1255">
        <v>7.57</v>
      </c>
    </row>
    <row r="1256" spans="1:2" ht="15" customHeight="1" x14ac:dyDescent="0.25">
      <c r="A1256">
        <v>5</v>
      </c>
      <c r="B1256">
        <v>23.3</v>
      </c>
    </row>
    <row r="1257" spans="1:2" ht="15" customHeight="1" x14ac:dyDescent="0.25">
      <c r="A1257">
        <v>4</v>
      </c>
      <c r="B1257">
        <v>23.05</v>
      </c>
    </row>
    <row r="1258" spans="1:2" ht="15" customHeight="1" x14ac:dyDescent="0.25">
      <c r="A1258">
        <v>3</v>
      </c>
      <c r="B1258">
        <v>9.24</v>
      </c>
    </row>
    <row r="1259" spans="1:2" ht="15" customHeight="1" x14ac:dyDescent="0.25">
      <c r="A1259">
        <v>5</v>
      </c>
      <c r="B1259">
        <v>13.44</v>
      </c>
    </row>
    <row r="1260" spans="1:2" ht="15" customHeight="1" x14ac:dyDescent="0.25">
      <c r="A1260">
        <v>3</v>
      </c>
      <c r="B1260">
        <v>4.79</v>
      </c>
    </row>
    <row r="1261" spans="1:2" ht="15" customHeight="1" x14ac:dyDescent="0.25">
      <c r="A1261">
        <v>4</v>
      </c>
      <c r="B1261">
        <v>6.73</v>
      </c>
    </row>
    <row r="1262" spans="1:2" ht="15" customHeight="1" x14ac:dyDescent="0.25">
      <c r="A1262">
        <v>3</v>
      </c>
      <c r="B1262">
        <v>7.74</v>
      </c>
    </row>
    <row r="1263" spans="1:2" ht="15" customHeight="1" x14ac:dyDescent="0.25">
      <c r="A1263">
        <v>4</v>
      </c>
      <c r="B1263">
        <v>7.28</v>
      </c>
    </row>
    <row r="1264" spans="1:2" ht="15" customHeight="1" x14ac:dyDescent="0.25">
      <c r="A1264">
        <v>4</v>
      </c>
      <c r="B1264">
        <v>2.31</v>
      </c>
    </row>
    <row r="1265" spans="1:2" ht="15" customHeight="1" x14ac:dyDescent="0.25">
      <c r="A1265">
        <v>5</v>
      </c>
      <c r="B1265">
        <v>26.96</v>
      </c>
    </row>
    <row r="1266" spans="1:2" ht="15" customHeight="1" x14ac:dyDescent="0.25">
      <c r="A1266">
        <v>5</v>
      </c>
      <c r="B1266">
        <v>8.1300000000000008</v>
      </c>
    </row>
    <row r="1267" spans="1:2" ht="15" customHeight="1" x14ac:dyDescent="0.25">
      <c r="A1267">
        <v>3</v>
      </c>
      <c r="B1267">
        <v>4.1399999999999997</v>
      </c>
    </row>
    <row r="1268" spans="1:2" ht="15" customHeight="1" x14ac:dyDescent="0.25">
      <c r="A1268">
        <v>5</v>
      </c>
      <c r="B1268">
        <v>17.82</v>
      </c>
    </row>
    <row r="1269" spans="1:2" ht="15" customHeight="1" x14ac:dyDescent="0.25">
      <c r="A1269">
        <v>4</v>
      </c>
      <c r="B1269">
        <v>34.68</v>
      </c>
    </row>
    <row r="1270" spans="1:2" ht="15" customHeight="1" x14ac:dyDescent="0.25">
      <c r="A1270">
        <v>5</v>
      </c>
      <c r="B1270">
        <v>23.14</v>
      </c>
    </row>
    <row r="1271" spans="1:2" ht="15" customHeight="1" x14ac:dyDescent="0.25">
      <c r="A1271">
        <v>4</v>
      </c>
      <c r="B1271">
        <v>13.95</v>
      </c>
    </row>
    <row r="1272" spans="1:2" ht="15" customHeight="1" x14ac:dyDescent="0.25">
      <c r="A1272">
        <v>6</v>
      </c>
      <c r="B1272">
        <v>3.17</v>
      </c>
    </row>
    <row r="1273" spans="1:2" ht="15" customHeight="1" x14ac:dyDescent="0.25">
      <c r="A1273">
        <v>4</v>
      </c>
      <c r="B1273">
        <v>6.79</v>
      </c>
    </row>
    <row r="1274" spans="1:2" ht="15" customHeight="1" x14ac:dyDescent="0.25">
      <c r="A1274">
        <v>4</v>
      </c>
      <c r="B1274">
        <v>17.52</v>
      </c>
    </row>
    <row r="1275" spans="1:2" ht="15" customHeight="1" x14ac:dyDescent="0.25">
      <c r="A1275">
        <v>4</v>
      </c>
      <c r="B1275">
        <v>19.87</v>
      </c>
    </row>
    <row r="1276" spans="1:2" ht="15" customHeight="1" x14ac:dyDescent="0.25">
      <c r="A1276">
        <v>4</v>
      </c>
      <c r="B1276">
        <v>19.8</v>
      </c>
    </row>
    <row r="1277" spans="1:2" ht="15" customHeight="1" x14ac:dyDescent="0.25">
      <c r="A1277">
        <v>4</v>
      </c>
      <c r="B1277">
        <v>23.27</v>
      </c>
    </row>
    <row r="1278" spans="1:2" ht="15" customHeight="1" x14ac:dyDescent="0.25">
      <c r="A1278">
        <v>6</v>
      </c>
      <c r="B1278">
        <v>5.86</v>
      </c>
    </row>
    <row r="1279" spans="1:2" ht="15" customHeight="1" x14ac:dyDescent="0.25">
      <c r="A1279">
        <v>3</v>
      </c>
      <c r="B1279">
        <v>5.54</v>
      </c>
    </row>
    <row r="1280" spans="1:2" ht="15" customHeight="1" x14ac:dyDescent="0.25">
      <c r="A1280">
        <v>3</v>
      </c>
      <c r="B1280">
        <v>15.71</v>
      </c>
    </row>
    <row r="1281" spans="1:2" ht="15" customHeight="1" x14ac:dyDescent="0.25">
      <c r="A1281">
        <v>6</v>
      </c>
      <c r="B1281">
        <v>19.260000000000002</v>
      </c>
    </row>
    <row r="1282" spans="1:2" ht="15" customHeight="1" x14ac:dyDescent="0.25">
      <c r="A1282">
        <v>6</v>
      </c>
      <c r="B1282">
        <v>19.440000000000001</v>
      </c>
    </row>
    <row r="1283" spans="1:2" ht="15" customHeight="1" x14ac:dyDescent="0.25">
      <c r="A1283">
        <v>6</v>
      </c>
      <c r="B1283">
        <v>12.69</v>
      </c>
    </row>
    <row r="1284" spans="1:2" ht="15" customHeight="1" x14ac:dyDescent="0.25">
      <c r="A1284">
        <v>4</v>
      </c>
      <c r="B1284">
        <v>13.54</v>
      </c>
    </row>
    <row r="1285" spans="1:2" ht="15" customHeight="1" x14ac:dyDescent="0.25">
      <c r="A1285">
        <v>4</v>
      </c>
      <c r="B1285">
        <v>4.34</v>
      </c>
    </row>
    <row r="1286" spans="1:2" ht="15" customHeight="1" x14ac:dyDescent="0.25">
      <c r="A1286">
        <v>4</v>
      </c>
      <c r="B1286">
        <v>12.6</v>
      </c>
    </row>
    <row r="1287" spans="1:2" ht="15" customHeight="1" x14ac:dyDescent="0.25">
      <c r="A1287">
        <v>5</v>
      </c>
      <c r="B1287">
        <v>22.43</v>
      </c>
    </row>
    <row r="1288" spans="1:2" ht="15" customHeight="1" x14ac:dyDescent="0.25">
      <c r="A1288">
        <v>2</v>
      </c>
      <c r="B1288">
        <v>14.4</v>
      </c>
    </row>
    <row r="1289" spans="1:2" ht="15" customHeight="1" x14ac:dyDescent="0.25">
      <c r="A1289">
        <v>5</v>
      </c>
      <c r="B1289">
        <v>19.45</v>
      </c>
    </row>
    <row r="1290" spans="1:2" ht="15" customHeight="1" x14ac:dyDescent="0.25">
      <c r="A1290">
        <v>3</v>
      </c>
      <c r="B1290">
        <v>12.15</v>
      </c>
    </row>
    <row r="1291" spans="1:2" ht="15" customHeight="1" x14ac:dyDescent="0.25">
      <c r="A1291">
        <v>4</v>
      </c>
      <c r="B1291">
        <v>2.5499999999999998</v>
      </c>
    </row>
    <row r="1292" spans="1:2" ht="15" customHeight="1" x14ac:dyDescent="0.25">
      <c r="A1292">
        <v>5</v>
      </c>
      <c r="B1292">
        <v>24.93</v>
      </c>
    </row>
    <row r="1293" spans="1:2" ht="15" customHeight="1" x14ac:dyDescent="0.25">
      <c r="A1293">
        <v>4</v>
      </c>
      <c r="B1293">
        <v>31.56</v>
      </c>
    </row>
    <row r="1294" spans="1:2" ht="15" customHeight="1" x14ac:dyDescent="0.25">
      <c r="A1294">
        <v>4</v>
      </c>
      <c r="B1294">
        <v>6.7</v>
      </c>
    </row>
    <row r="1295" spans="1:2" ht="15" customHeight="1" x14ac:dyDescent="0.25">
      <c r="A1295">
        <v>7</v>
      </c>
      <c r="B1295">
        <v>14.79</v>
      </c>
    </row>
    <row r="1296" spans="1:2" ht="15" customHeight="1" x14ac:dyDescent="0.25">
      <c r="A1296">
        <v>3</v>
      </c>
      <c r="B1296">
        <v>22.37</v>
      </c>
    </row>
    <row r="1297" spans="1:2" ht="15" customHeight="1" x14ac:dyDescent="0.25">
      <c r="A1297">
        <v>3</v>
      </c>
      <c r="B1297">
        <v>8.11</v>
      </c>
    </row>
    <row r="1298" spans="1:2" ht="15" customHeight="1" x14ac:dyDescent="0.25">
      <c r="A1298">
        <v>2</v>
      </c>
      <c r="B1298">
        <v>10.62</v>
      </c>
    </row>
    <row r="1299" spans="1:2" ht="15" customHeight="1" x14ac:dyDescent="0.25">
      <c r="A1299">
        <v>3</v>
      </c>
      <c r="B1299">
        <v>6.86</v>
      </c>
    </row>
    <row r="1300" spans="1:2" ht="15" customHeight="1" x14ac:dyDescent="0.25">
      <c r="A1300">
        <v>3</v>
      </c>
      <c r="B1300">
        <v>8.69</v>
      </c>
    </row>
    <row r="1301" spans="1:2" ht="15" customHeight="1" x14ac:dyDescent="0.25">
      <c r="A1301">
        <v>3</v>
      </c>
      <c r="B1301">
        <v>10.08</v>
      </c>
    </row>
    <row r="1302" spans="1:2" ht="15" customHeight="1" x14ac:dyDescent="0.25">
      <c r="A1302">
        <v>2</v>
      </c>
      <c r="B1302">
        <v>14.63</v>
      </c>
    </row>
    <row r="1303" spans="1:2" ht="15" customHeight="1" x14ac:dyDescent="0.25">
      <c r="A1303">
        <v>6</v>
      </c>
      <c r="B1303">
        <v>14.96</v>
      </c>
    </row>
    <row r="1304" spans="1:2" ht="15" customHeight="1" x14ac:dyDescent="0.25">
      <c r="A1304">
        <v>4</v>
      </c>
      <c r="B1304">
        <v>13.6</v>
      </c>
    </row>
    <row r="1305" spans="1:2" ht="15" customHeight="1" x14ac:dyDescent="0.25">
      <c r="A1305">
        <v>6</v>
      </c>
      <c r="B1305">
        <v>4.96</v>
      </c>
    </row>
    <row r="1306" spans="1:2" ht="15" customHeight="1" x14ac:dyDescent="0.25">
      <c r="A1306">
        <v>4</v>
      </c>
      <c r="B1306">
        <v>11.23</v>
      </c>
    </row>
    <row r="1307" spans="1:2" ht="15" customHeight="1" x14ac:dyDescent="0.25">
      <c r="A1307">
        <v>4</v>
      </c>
      <c r="B1307">
        <v>15.04</v>
      </c>
    </row>
    <row r="1308" spans="1:2" ht="15" customHeight="1" x14ac:dyDescent="0.25">
      <c r="A1308">
        <v>4</v>
      </c>
      <c r="B1308">
        <v>39.119999999999997</v>
      </c>
    </row>
    <row r="1309" spans="1:2" ht="15" customHeight="1" x14ac:dyDescent="0.25">
      <c r="A1309">
        <v>3</v>
      </c>
      <c r="B1309">
        <v>16.93</v>
      </c>
    </row>
    <row r="1310" spans="1:2" ht="15" customHeight="1" x14ac:dyDescent="0.25">
      <c r="A1310">
        <v>4</v>
      </c>
      <c r="B1310">
        <v>8.42</v>
      </c>
    </row>
    <row r="1311" spans="1:2" ht="15" customHeight="1" x14ac:dyDescent="0.25">
      <c r="A1311">
        <v>5</v>
      </c>
      <c r="B1311">
        <v>5.29</v>
      </c>
    </row>
    <row r="1312" spans="1:2" ht="15" customHeight="1" x14ac:dyDescent="0.25">
      <c r="A1312">
        <v>3</v>
      </c>
      <c r="B1312">
        <v>9.11</v>
      </c>
    </row>
    <row r="1313" spans="1:2" ht="15" customHeight="1" x14ac:dyDescent="0.25">
      <c r="A1313">
        <v>3</v>
      </c>
      <c r="B1313">
        <v>3.6</v>
      </c>
    </row>
    <row r="1314" spans="1:2" ht="15" customHeight="1" x14ac:dyDescent="0.25">
      <c r="A1314">
        <v>5</v>
      </c>
      <c r="B1314">
        <v>14.04</v>
      </c>
    </row>
    <row r="1315" spans="1:2" ht="15" customHeight="1" x14ac:dyDescent="0.25">
      <c r="A1315">
        <v>5</v>
      </c>
      <c r="B1315">
        <v>9.8000000000000007</v>
      </c>
    </row>
    <row r="1316" spans="1:2" ht="15" customHeight="1" x14ac:dyDescent="0.25">
      <c r="A1316">
        <v>5</v>
      </c>
      <c r="B1316">
        <v>9.86</v>
      </c>
    </row>
    <row r="1317" spans="1:2" ht="15" customHeight="1" x14ac:dyDescent="0.25">
      <c r="A1317">
        <v>4</v>
      </c>
      <c r="B1317">
        <v>17.04</v>
      </c>
    </row>
    <row r="1318" spans="1:2" ht="15" customHeight="1" x14ac:dyDescent="0.25">
      <c r="A1318">
        <v>5</v>
      </c>
      <c r="B1318">
        <v>22.74</v>
      </c>
    </row>
    <row r="1319" spans="1:2" ht="15" customHeight="1" x14ac:dyDescent="0.25">
      <c r="A1319">
        <v>6</v>
      </c>
      <c r="B1319">
        <v>11.04</v>
      </c>
    </row>
    <row r="1320" spans="1:2" ht="15" customHeight="1" x14ac:dyDescent="0.25">
      <c r="A1320">
        <v>4</v>
      </c>
      <c r="B1320">
        <v>21.91</v>
      </c>
    </row>
    <row r="1321" spans="1:2" ht="15" customHeight="1" x14ac:dyDescent="0.25">
      <c r="A1321">
        <v>4</v>
      </c>
      <c r="B1321">
        <v>17.25</v>
      </c>
    </row>
    <row r="1322" spans="1:2" ht="15" customHeight="1" x14ac:dyDescent="0.25">
      <c r="A1322">
        <v>4</v>
      </c>
      <c r="B1322">
        <v>3.31</v>
      </c>
    </row>
    <row r="1323" spans="1:2" ht="15" customHeight="1" x14ac:dyDescent="0.25">
      <c r="A1323">
        <v>6</v>
      </c>
      <c r="B1323">
        <v>19.03</v>
      </c>
    </row>
    <row r="1324" spans="1:2" ht="15" customHeight="1" x14ac:dyDescent="0.25">
      <c r="A1324">
        <v>6</v>
      </c>
      <c r="B1324">
        <v>5.04</v>
      </c>
    </row>
    <row r="1325" spans="1:2" ht="15" customHeight="1" x14ac:dyDescent="0.25">
      <c r="A1325">
        <v>4</v>
      </c>
      <c r="B1325">
        <v>9.69</v>
      </c>
    </row>
    <row r="1326" spans="1:2" ht="15" customHeight="1" x14ac:dyDescent="0.25">
      <c r="A1326">
        <v>4</v>
      </c>
      <c r="B1326">
        <v>4.0999999999999996</v>
      </c>
    </row>
    <row r="1327" spans="1:2" ht="15" customHeight="1" x14ac:dyDescent="0.25">
      <c r="A1327">
        <v>2</v>
      </c>
      <c r="B1327">
        <v>7.28</v>
      </c>
    </row>
    <row r="1328" spans="1:2" ht="15" customHeight="1" x14ac:dyDescent="0.25">
      <c r="A1328">
        <v>3</v>
      </c>
      <c r="B1328">
        <v>4.18</v>
      </c>
    </row>
    <row r="1329" spans="1:2" ht="15" customHeight="1" x14ac:dyDescent="0.25">
      <c r="A1329">
        <v>4</v>
      </c>
      <c r="B1329">
        <v>8.93</v>
      </c>
    </row>
    <row r="1330" spans="1:2" ht="15" customHeight="1" x14ac:dyDescent="0.25">
      <c r="A1330">
        <v>3</v>
      </c>
      <c r="B1330">
        <v>16.53</v>
      </c>
    </row>
    <row r="1331" spans="1:2" ht="15" customHeight="1" x14ac:dyDescent="0.25">
      <c r="A1331">
        <v>4</v>
      </c>
      <c r="B1331">
        <v>7.06</v>
      </c>
    </row>
    <row r="1332" spans="1:2" ht="15" customHeight="1" x14ac:dyDescent="0.25">
      <c r="A1332">
        <v>3</v>
      </c>
      <c r="B1332">
        <v>16.13</v>
      </c>
    </row>
    <row r="1333" spans="1:2" ht="15" customHeight="1" x14ac:dyDescent="0.25">
      <c r="A1333">
        <v>5</v>
      </c>
      <c r="B1333">
        <v>6.42</v>
      </c>
    </row>
    <row r="1334" spans="1:2" ht="15" customHeight="1" x14ac:dyDescent="0.25">
      <c r="A1334">
        <v>5</v>
      </c>
      <c r="B1334">
        <v>14.34</v>
      </c>
    </row>
    <row r="1335" spans="1:2" ht="15" customHeight="1" x14ac:dyDescent="0.25">
      <c r="A1335">
        <v>4</v>
      </c>
      <c r="B1335">
        <v>8.7799999999999994</v>
      </c>
    </row>
    <row r="1336" spans="1:2" ht="15" customHeight="1" x14ac:dyDescent="0.25">
      <c r="A1336">
        <v>3</v>
      </c>
      <c r="B1336">
        <v>9.17</v>
      </c>
    </row>
    <row r="1337" spans="1:2" ht="15" customHeight="1" x14ac:dyDescent="0.25">
      <c r="A1337">
        <v>5</v>
      </c>
      <c r="B1337">
        <v>22.33</v>
      </c>
    </row>
    <row r="1338" spans="1:2" ht="15" customHeight="1" x14ac:dyDescent="0.25">
      <c r="A1338">
        <v>5</v>
      </c>
      <c r="B1338">
        <v>1.74</v>
      </c>
    </row>
    <row r="1339" spans="1:2" ht="15" customHeight="1" x14ac:dyDescent="0.25">
      <c r="A1339">
        <v>4</v>
      </c>
      <c r="B1339">
        <v>7.13</v>
      </c>
    </row>
    <row r="1340" spans="1:2" ht="15" customHeight="1" x14ac:dyDescent="0.25">
      <c r="A1340">
        <v>2</v>
      </c>
      <c r="B1340">
        <v>15.18</v>
      </c>
    </row>
    <row r="1341" spans="1:2" ht="15" customHeight="1" x14ac:dyDescent="0.25">
      <c r="A1341">
        <v>4</v>
      </c>
      <c r="B1341">
        <v>9.77</v>
      </c>
    </row>
    <row r="1342" spans="1:2" ht="15" customHeight="1" x14ac:dyDescent="0.25">
      <c r="A1342">
        <v>5</v>
      </c>
      <c r="B1342">
        <v>4.1900000000000004</v>
      </c>
    </row>
    <row r="1343" spans="1:2" ht="15" customHeight="1" x14ac:dyDescent="0.25">
      <c r="A1343">
        <v>5</v>
      </c>
      <c r="B1343">
        <v>11.37</v>
      </c>
    </row>
    <row r="1344" spans="1:2" ht="15" customHeight="1" x14ac:dyDescent="0.25">
      <c r="A1344">
        <v>4</v>
      </c>
      <c r="B1344">
        <v>10.89</v>
      </c>
    </row>
    <row r="1345" spans="1:2" ht="15" customHeight="1" x14ac:dyDescent="0.25">
      <c r="A1345">
        <v>4</v>
      </c>
      <c r="B1345">
        <v>9.8800000000000008</v>
      </c>
    </row>
    <row r="1346" spans="1:2" ht="15" customHeight="1" x14ac:dyDescent="0.25">
      <c r="A1346">
        <v>3</v>
      </c>
      <c r="B1346">
        <v>20.63</v>
      </c>
    </row>
    <row r="1347" spans="1:2" ht="15" customHeight="1" x14ac:dyDescent="0.25">
      <c r="A1347">
        <v>2</v>
      </c>
      <c r="B1347">
        <v>9.56</v>
      </c>
    </row>
    <row r="1348" spans="1:2" ht="15" customHeight="1" x14ac:dyDescent="0.25">
      <c r="A1348">
        <v>5</v>
      </c>
      <c r="B1348">
        <v>9.86</v>
      </c>
    </row>
    <row r="1349" spans="1:2" ht="15" customHeight="1" x14ac:dyDescent="0.25">
      <c r="A1349">
        <v>5</v>
      </c>
      <c r="B1349">
        <v>11.95</v>
      </c>
    </row>
    <row r="1350" spans="1:2" ht="15" customHeight="1" x14ac:dyDescent="0.25">
      <c r="A1350">
        <v>4</v>
      </c>
      <c r="B1350">
        <v>4.03</v>
      </c>
    </row>
    <row r="1351" spans="1:2" ht="15" customHeight="1" x14ac:dyDescent="0.25">
      <c r="A1351">
        <v>6</v>
      </c>
      <c r="B1351">
        <v>15.57</v>
      </c>
    </row>
    <row r="1352" spans="1:2" ht="15" customHeight="1" x14ac:dyDescent="0.25">
      <c r="A1352">
        <v>4</v>
      </c>
      <c r="B1352">
        <v>7.9</v>
      </c>
    </row>
    <row r="1353" spans="1:2" ht="15" customHeight="1" x14ac:dyDescent="0.25">
      <c r="A1353">
        <v>6</v>
      </c>
      <c r="B1353">
        <v>22.1</v>
      </c>
    </row>
    <row r="1354" spans="1:2" ht="15" customHeight="1" x14ac:dyDescent="0.25">
      <c r="A1354">
        <v>5</v>
      </c>
      <c r="B1354">
        <v>22.62</v>
      </c>
    </row>
    <row r="1355" spans="1:2" ht="15" customHeight="1" x14ac:dyDescent="0.25">
      <c r="A1355">
        <v>5</v>
      </c>
      <c r="B1355">
        <v>12.4</v>
      </c>
    </row>
    <row r="1356" spans="1:2" ht="15" customHeight="1" x14ac:dyDescent="0.25">
      <c r="A1356">
        <v>5</v>
      </c>
      <c r="B1356">
        <v>11.02</v>
      </c>
    </row>
    <row r="1357" spans="1:2" ht="15" customHeight="1" x14ac:dyDescent="0.25">
      <c r="A1357">
        <v>4</v>
      </c>
      <c r="B1357">
        <v>15.08</v>
      </c>
    </row>
    <row r="1358" spans="1:2" ht="15" customHeight="1" x14ac:dyDescent="0.25">
      <c r="A1358">
        <v>3</v>
      </c>
      <c r="B1358">
        <v>15.84</v>
      </c>
    </row>
    <row r="1359" spans="1:2" ht="15" customHeight="1" x14ac:dyDescent="0.25">
      <c r="A1359">
        <v>4</v>
      </c>
      <c r="B1359">
        <v>22.44</v>
      </c>
    </row>
    <row r="1360" spans="1:2" ht="15" customHeight="1" x14ac:dyDescent="0.25">
      <c r="A1360">
        <v>5</v>
      </c>
      <c r="B1360">
        <v>9.4</v>
      </c>
    </row>
    <row r="1361" spans="1:2" ht="15" customHeight="1" x14ac:dyDescent="0.25">
      <c r="A1361">
        <v>4</v>
      </c>
      <c r="B1361">
        <v>19.579999999999998</v>
      </c>
    </row>
    <row r="1362" spans="1:2" ht="15" customHeight="1" x14ac:dyDescent="0.25">
      <c r="A1362">
        <v>3</v>
      </c>
      <c r="B1362">
        <v>10.42</v>
      </c>
    </row>
    <row r="1363" spans="1:2" ht="15" customHeight="1" x14ac:dyDescent="0.25">
      <c r="A1363">
        <v>4</v>
      </c>
      <c r="B1363">
        <v>9.64</v>
      </c>
    </row>
    <row r="1364" spans="1:2" ht="15" customHeight="1" x14ac:dyDescent="0.25">
      <c r="A1364">
        <v>4</v>
      </c>
      <c r="B1364">
        <v>5.9</v>
      </c>
    </row>
    <row r="1365" spans="1:2" ht="15" customHeight="1" x14ac:dyDescent="0.25">
      <c r="A1365">
        <v>4</v>
      </c>
      <c r="B1365">
        <v>21.1</v>
      </c>
    </row>
    <row r="1366" spans="1:2" ht="15" customHeight="1" x14ac:dyDescent="0.25">
      <c r="A1366">
        <v>6</v>
      </c>
      <c r="B1366">
        <v>14.04</v>
      </c>
    </row>
    <row r="1367" spans="1:2" ht="15" customHeight="1" x14ac:dyDescent="0.25">
      <c r="A1367">
        <v>3</v>
      </c>
      <c r="B1367">
        <v>4.16</v>
      </c>
    </row>
    <row r="1368" spans="1:2" ht="15" customHeight="1" x14ac:dyDescent="0.25">
      <c r="A1368">
        <v>4</v>
      </c>
      <c r="B1368">
        <v>8.51</v>
      </c>
    </row>
    <row r="1369" spans="1:2" ht="15" customHeight="1" x14ac:dyDescent="0.25">
      <c r="A1369">
        <v>6</v>
      </c>
      <c r="B1369">
        <v>21.56</v>
      </c>
    </row>
    <row r="1370" spans="1:2" ht="15" customHeight="1" x14ac:dyDescent="0.25">
      <c r="A1370">
        <v>3</v>
      </c>
      <c r="B1370">
        <v>5</v>
      </c>
    </row>
    <row r="1371" spans="1:2" ht="15" customHeight="1" x14ac:dyDescent="0.25">
      <c r="A1371">
        <v>5</v>
      </c>
      <c r="B1371">
        <v>11.04</v>
      </c>
    </row>
    <row r="1372" spans="1:2" ht="15" customHeight="1" x14ac:dyDescent="0.25">
      <c r="A1372">
        <v>5</v>
      </c>
      <c r="B1372">
        <v>19.07</v>
      </c>
    </row>
    <row r="1373" spans="1:2" ht="15" customHeight="1" x14ac:dyDescent="0.25">
      <c r="A1373">
        <v>4</v>
      </c>
      <c r="B1373">
        <v>13.42</v>
      </c>
    </row>
    <row r="1374" spans="1:2" ht="15" customHeight="1" x14ac:dyDescent="0.25">
      <c r="A1374">
        <v>5</v>
      </c>
      <c r="B1374">
        <v>11.16</v>
      </c>
    </row>
    <row r="1375" spans="1:2" ht="15" customHeight="1" x14ac:dyDescent="0.25">
      <c r="A1375">
        <v>4</v>
      </c>
      <c r="B1375">
        <v>22.78</v>
      </c>
    </row>
    <row r="1376" spans="1:2" ht="15" customHeight="1" x14ac:dyDescent="0.25">
      <c r="A1376">
        <v>5</v>
      </c>
      <c r="B1376">
        <v>15.48</v>
      </c>
    </row>
    <row r="1377" spans="1:2" ht="15" customHeight="1" x14ac:dyDescent="0.25">
      <c r="A1377">
        <v>6</v>
      </c>
      <c r="B1377">
        <v>35.1</v>
      </c>
    </row>
    <row r="1378" spans="1:2" ht="15" customHeight="1" x14ac:dyDescent="0.25">
      <c r="A1378">
        <v>3</v>
      </c>
      <c r="B1378">
        <v>6.9</v>
      </c>
    </row>
    <row r="1379" spans="1:2" ht="15" customHeight="1" x14ac:dyDescent="0.25">
      <c r="A1379">
        <v>4</v>
      </c>
      <c r="B1379">
        <v>21.05</v>
      </c>
    </row>
    <row r="1380" spans="1:2" ht="15" customHeight="1" x14ac:dyDescent="0.25">
      <c r="A1380">
        <v>6</v>
      </c>
      <c r="B1380">
        <v>26</v>
      </c>
    </row>
    <row r="1381" spans="1:2" ht="15" customHeight="1" x14ac:dyDescent="0.25">
      <c r="A1381">
        <v>3</v>
      </c>
      <c r="B1381">
        <v>7.15</v>
      </c>
    </row>
    <row r="1382" spans="1:2" ht="15" customHeight="1" x14ac:dyDescent="0.25">
      <c r="A1382">
        <v>5</v>
      </c>
      <c r="B1382">
        <v>20.010000000000002</v>
      </c>
    </row>
    <row r="1383" spans="1:2" ht="15" customHeight="1" x14ac:dyDescent="0.25">
      <c r="A1383">
        <v>3</v>
      </c>
      <c r="B1383">
        <v>28.56</v>
      </c>
    </row>
    <row r="1384" spans="1:2" ht="15" customHeight="1" x14ac:dyDescent="0.25">
      <c r="A1384">
        <v>5</v>
      </c>
      <c r="B1384">
        <v>23.17</v>
      </c>
    </row>
    <row r="1385" spans="1:2" ht="15" customHeight="1" x14ac:dyDescent="0.25">
      <c r="A1385">
        <v>3</v>
      </c>
      <c r="B1385">
        <v>28.53</v>
      </c>
    </row>
    <row r="1386" spans="1:2" ht="15" customHeight="1" x14ac:dyDescent="0.25">
      <c r="A1386">
        <v>5</v>
      </c>
      <c r="B1386">
        <v>22.44</v>
      </c>
    </row>
    <row r="1387" spans="1:2" ht="15" customHeight="1" x14ac:dyDescent="0.25">
      <c r="A1387">
        <v>6</v>
      </c>
      <c r="B1387">
        <v>29.59</v>
      </c>
    </row>
    <row r="1388" spans="1:2" ht="15" customHeight="1" x14ac:dyDescent="0.25">
      <c r="A1388">
        <v>4</v>
      </c>
      <c r="B1388">
        <v>13.28</v>
      </c>
    </row>
    <row r="1389" spans="1:2" ht="15" customHeight="1" x14ac:dyDescent="0.25">
      <c r="A1389">
        <v>4</v>
      </c>
      <c r="B1389">
        <v>3.35</v>
      </c>
    </row>
    <row r="1390" spans="1:2" ht="15" customHeight="1" x14ac:dyDescent="0.25">
      <c r="A1390">
        <v>3</v>
      </c>
      <c r="B1390">
        <v>17.170000000000002</v>
      </c>
    </row>
    <row r="1391" spans="1:2" ht="15" customHeight="1" x14ac:dyDescent="0.25">
      <c r="A1391">
        <v>3</v>
      </c>
      <c r="B1391">
        <v>3.84</v>
      </c>
    </row>
    <row r="1392" spans="1:2" ht="15" customHeight="1" x14ac:dyDescent="0.25">
      <c r="A1392">
        <v>4</v>
      </c>
      <c r="B1392">
        <v>8.6300000000000008</v>
      </c>
    </row>
    <row r="1393" spans="1:2" ht="15" customHeight="1" x14ac:dyDescent="0.25">
      <c r="A1393">
        <v>4</v>
      </c>
      <c r="B1393">
        <v>14.4</v>
      </c>
    </row>
    <row r="1394" spans="1:2" ht="15" customHeight="1" x14ac:dyDescent="0.25">
      <c r="A1394">
        <v>5</v>
      </c>
      <c r="B1394">
        <v>20.97</v>
      </c>
    </row>
    <row r="1395" spans="1:2" ht="15" customHeight="1" x14ac:dyDescent="0.25">
      <c r="A1395">
        <v>5</v>
      </c>
      <c r="B1395">
        <v>14.33</v>
      </c>
    </row>
    <row r="1396" spans="1:2" ht="15" customHeight="1" x14ac:dyDescent="0.25">
      <c r="A1396">
        <v>3</v>
      </c>
      <c r="B1396">
        <v>14.18</v>
      </c>
    </row>
    <row r="1397" spans="1:2" ht="15" customHeight="1" x14ac:dyDescent="0.25">
      <c r="A1397">
        <v>3</v>
      </c>
      <c r="B1397">
        <v>5.77</v>
      </c>
    </row>
    <row r="1398" spans="1:2" ht="15" customHeight="1" x14ac:dyDescent="0.25">
      <c r="A1398">
        <v>3</v>
      </c>
      <c r="B1398">
        <v>7.84</v>
      </c>
    </row>
    <row r="1399" spans="1:2" ht="15" customHeight="1" x14ac:dyDescent="0.25">
      <c r="A1399">
        <v>4</v>
      </c>
      <c r="B1399">
        <v>3.74</v>
      </c>
    </row>
    <row r="1400" spans="1:2" ht="15" customHeight="1" x14ac:dyDescent="0.25">
      <c r="A1400">
        <v>4</v>
      </c>
      <c r="B1400">
        <v>27.96</v>
      </c>
    </row>
    <row r="1401" spans="1:2" ht="15" customHeight="1" x14ac:dyDescent="0.25">
      <c r="A1401">
        <v>6</v>
      </c>
      <c r="B1401">
        <v>13.32</v>
      </c>
    </row>
    <row r="1402" spans="1:2" ht="15" customHeight="1" x14ac:dyDescent="0.25">
      <c r="A1402">
        <v>3</v>
      </c>
      <c r="B1402">
        <v>2.19</v>
      </c>
    </row>
    <row r="1403" spans="1:2" ht="15" customHeight="1" x14ac:dyDescent="0.25">
      <c r="A1403">
        <v>3</v>
      </c>
      <c r="B1403">
        <v>11.15</v>
      </c>
    </row>
    <row r="1404" spans="1:2" ht="15" customHeight="1" x14ac:dyDescent="0.25">
      <c r="A1404">
        <v>4</v>
      </c>
      <c r="B1404">
        <v>22.32</v>
      </c>
    </row>
    <row r="1405" spans="1:2" ht="15" customHeight="1" x14ac:dyDescent="0.25">
      <c r="A1405">
        <v>3</v>
      </c>
      <c r="B1405">
        <v>3.86</v>
      </c>
    </row>
    <row r="1406" spans="1:2" ht="15" customHeight="1" x14ac:dyDescent="0.25">
      <c r="A1406">
        <v>4</v>
      </c>
      <c r="B1406">
        <v>19.53</v>
      </c>
    </row>
    <row r="1407" spans="1:2" ht="15" customHeight="1" x14ac:dyDescent="0.25">
      <c r="A1407">
        <v>6</v>
      </c>
      <c r="B1407">
        <v>19.760000000000002</v>
      </c>
    </row>
    <row r="1408" spans="1:2" ht="15" customHeight="1" x14ac:dyDescent="0.25">
      <c r="A1408">
        <v>5</v>
      </c>
      <c r="B1408">
        <v>10.62</v>
      </c>
    </row>
    <row r="1409" spans="1:2" ht="15" customHeight="1" x14ac:dyDescent="0.25">
      <c r="A1409">
        <v>3</v>
      </c>
      <c r="B1409">
        <v>20.45</v>
      </c>
    </row>
    <row r="1410" spans="1:2" ht="15" customHeight="1" x14ac:dyDescent="0.25">
      <c r="A1410">
        <v>3</v>
      </c>
      <c r="B1410">
        <v>12.87</v>
      </c>
    </row>
    <row r="1411" spans="1:2" ht="15" customHeight="1" x14ac:dyDescent="0.25">
      <c r="A1411">
        <v>5</v>
      </c>
      <c r="B1411">
        <v>24.7</v>
      </c>
    </row>
    <row r="1412" spans="1:2" ht="15" customHeight="1" x14ac:dyDescent="0.25">
      <c r="A1412">
        <v>3</v>
      </c>
      <c r="B1412">
        <v>8.1999999999999993</v>
      </c>
    </row>
    <row r="1413" spans="1:2" ht="15" customHeight="1" x14ac:dyDescent="0.25">
      <c r="A1413">
        <v>5</v>
      </c>
      <c r="B1413">
        <v>11.3</v>
      </c>
    </row>
    <row r="1414" spans="1:2" ht="15" customHeight="1" x14ac:dyDescent="0.25">
      <c r="A1414">
        <v>3</v>
      </c>
      <c r="B1414">
        <v>10.69</v>
      </c>
    </row>
    <row r="1415" spans="1:2" ht="15" customHeight="1" x14ac:dyDescent="0.25">
      <c r="A1415">
        <v>5</v>
      </c>
      <c r="B1415">
        <v>10.85</v>
      </c>
    </row>
    <row r="1416" spans="1:2" ht="15" customHeight="1" x14ac:dyDescent="0.25">
      <c r="A1416">
        <v>5</v>
      </c>
      <c r="B1416">
        <v>3.25</v>
      </c>
    </row>
    <row r="1417" spans="1:2" ht="15" customHeight="1" x14ac:dyDescent="0.25">
      <c r="A1417">
        <v>6</v>
      </c>
      <c r="B1417">
        <v>21.38</v>
      </c>
    </row>
    <row r="1418" spans="1:2" ht="15" customHeight="1" x14ac:dyDescent="0.25">
      <c r="A1418">
        <v>4</v>
      </c>
      <c r="B1418">
        <v>15.36</v>
      </c>
    </row>
    <row r="1419" spans="1:2" ht="15" customHeight="1" x14ac:dyDescent="0.25">
      <c r="A1419">
        <v>5</v>
      </c>
      <c r="B1419">
        <v>12.67</v>
      </c>
    </row>
    <row r="1420" spans="1:2" ht="15" customHeight="1" x14ac:dyDescent="0.25">
      <c r="A1420">
        <v>6</v>
      </c>
      <c r="B1420">
        <v>7.36</v>
      </c>
    </row>
    <row r="1421" spans="1:2" ht="15" customHeight="1" x14ac:dyDescent="0.25">
      <c r="A1421">
        <v>5</v>
      </c>
      <c r="B1421">
        <v>3.72</v>
      </c>
    </row>
    <row r="1422" spans="1:2" ht="15" customHeight="1" x14ac:dyDescent="0.25">
      <c r="A1422">
        <v>5</v>
      </c>
      <c r="B1422">
        <v>6.52</v>
      </c>
    </row>
    <row r="1423" spans="1:2" ht="15" customHeight="1" x14ac:dyDescent="0.25">
      <c r="A1423">
        <v>3</v>
      </c>
      <c r="B1423">
        <v>5.16</v>
      </c>
    </row>
    <row r="1424" spans="1:2" ht="15" customHeight="1" x14ac:dyDescent="0.25">
      <c r="A1424">
        <v>3</v>
      </c>
      <c r="B1424">
        <v>20.63</v>
      </c>
    </row>
    <row r="1425" spans="1:2" ht="15" customHeight="1" x14ac:dyDescent="0.25">
      <c r="A1425">
        <v>2</v>
      </c>
      <c r="B1425">
        <v>15.78</v>
      </c>
    </row>
    <row r="1426" spans="1:2" ht="15" customHeight="1" x14ac:dyDescent="0.25">
      <c r="A1426">
        <v>3</v>
      </c>
      <c r="B1426">
        <v>21.91</v>
      </c>
    </row>
    <row r="1427" spans="1:2" ht="15" customHeight="1" x14ac:dyDescent="0.25">
      <c r="A1427">
        <v>6</v>
      </c>
      <c r="B1427">
        <v>17.28</v>
      </c>
    </row>
    <row r="1428" spans="1:2" ht="15" customHeight="1" x14ac:dyDescent="0.25">
      <c r="A1428">
        <v>3</v>
      </c>
      <c r="B1428">
        <v>15.05</v>
      </c>
    </row>
    <row r="1429" spans="1:2" ht="15" customHeight="1" x14ac:dyDescent="0.25">
      <c r="A1429">
        <v>5</v>
      </c>
      <c r="B1429">
        <v>12.24</v>
      </c>
    </row>
    <row r="1430" spans="1:2" ht="15" customHeight="1" x14ac:dyDescent="0.25">
      <c r="A1430">
        <v>2</v>
      </c>
      <c r="B1430">
        <v>7.69</v>
      </c>
    </row>
    <row r="1431" spans="1:2" ht="15" customHeight="1" x14ac:dyDescent="0.25">
      <c r="A1431">
        <v>4</v>
      </c>
      <c r="B1431">
        <v>28.62</v>
      </c>
    </row>
    <row r="1432" spans="1:2" ht="15" customHeight="1" x14ac:dyDescent="0.25">
      <c r="A1432">
        <v>3</v>
      </c>
      <c r="B1432">
        <v>15.8</v>
      </c>
    </row>
    <row r="1433" spans="1:2" ht="15" customHeight="1" x14ac:dyDescent="0.25">
      <c r="A1433">
        <v>3</v>
      </c>
      <c r="B1433">
        <v>6.14</v>
      </c>
    </row>
    <row r="1434" spans="1:2" ht="15" customHeight="1" x14ac:dyDescent="0.25">
      <c r="A1434">
        <v>3</v>
      </c>
      <c r="B1434">
        <v>10.130000000000001</v>
      </c>
    </row>
    <row r="1435" spans="1:2" ht="15" customHeight="1" x14ac:dyDescent="0.25">
      <c r="A1435">
        <v>6</v>
      </c>
      <c r="B1435">
        <v>9.0500000000000007</v>
      </c>
    </row>
    <row r="1436" spans="1:2" ht="15" customHeight="1" x14ac:dyDescent="0.25">
      <c r="A1436">
        <v>5</v>
      </c>
      <c r="B1436">
        <v>6.08</v>
      </c>
    </row>
    <row r="1437" spans="1:2" ht="15" customHeight="1" x14ac:dyDescent="0.25">
      <c r="A1437">
        <v>6</v>
      </c>
      <c r="B1437">
        <v>5.7</v>
      </c>
    </row>
    <row r="1438" spans="1:2" ht="15" customHeight="1" x14ac:dyDescent="0.25">
      <c r="A1438">
        <v>5</v>
      </c>
      <c r="B1438">
        <v>11</v>
      </c>
    </row>
    <row r="1439" spans="1:2" ht="15" customHeight="1" x14ac:dyDescent="0.25">
      <c r="A1439">
        <v>5</v>
      </c>
      <c r="B1439">
        <v>30.67</v>
      </c>
    </row>
    <row r="1440" spans="1:2" ht="15" customHeight="1" x14ac:dyDescent="0.25">
      <c r="A1440">
        <v>6</v>
      </c>
      <c r="B1440">
        <v>23.1</v>
      </c>
    </row>
    <row r="1441" spans="1:2" ht="15" customHeight="1" x14ac:dyDescent="0.25">
      <c r="A1441">
        <v>2</v>
      </c>
      <c r="B1441">
        <v>6.34</v>
      </c>
    </row>
    <row r="1442" spans="1:2" ht="15" customHeight="1" x14ac:dyDescent="0.25">
      <c r="A1442">
        <v>5</v>
      </c>
      <c r="B1442">
        <v>30.78</v>
      </c>
    </row>
    <row r="1443" spans="1:2" ht="15" customHeight="1" x14ac:dyDescent="0.25">
      <c r="A1443">
        <v>4</v>
      </c>
      <c r="B1443">
        <v>8.98</v>
      </c>
    </row>
    <row r="1444" spans="1:2" ht="15" customHeight="1" x14ac:dyDescent="0.25">
      <c r="A1444">
        <v>3</v>
      </c>
      <c r="B1444">
        <v>5.69</v>
      </c>
    </row>
    <row r="1445" spans="1:2" ht="15" customHeight="1" x14ac:dyDescent="0.25">
      <c r="A1445">
        <v>4</v>
      </c>
      <c r="B1445">
        <v>31.58</v>
      </c>
    </row>
    <row r="1446" spans="1:2" ht="15" customHeight="1" x14ac:dyDescent="0.25">
      <c r="A1446">
        <v>4</v>
      </c>
      <c r="B1446">
        <v>8.1</v>
      </c>
    </row>
    <row r="1447" spans="1:2" ht="15" customHeight="1" x14ac:dyDescent="0.25">
      <c r="A1447">
        <v>4</v>
      </c>
      <c r="B1447">
        <v>23.67</v>
      </c>
    </row>
    <row r="1448" spans="1:2" ht="15" customHeight="1" x14ac:dyDescent="0.25">
      <c r="A1448">
        <v>6</v>
      </c>
      <c r="B1448">
        <v>23.68</v>
      </c>
    </row>
    <row r="1449" spans="1:2" ht="15" customHeight="1" x14ac:dyDescent="0.25">
      <c r="A1449">
        <v>5</v>
      </c>
      <c r="B1449">
        <v>26.21</v>
      </c>
    </row>
    <row r="1450" spans="1:2" ht="15" customHeight="1" x14ac:dyDescent="0.25">
      <c r="A1450">
        <v>3</v>
      </c>
      <c r="B1450">
        <v>8.52</v>
      </c>
    </row>
    <row r="1451" spans="1:2" ht="15" customHeight="1" x14ac:dyDescent="0.25">
      <c r="A1451">
        <v>1</v>
      </c>
      <c r="B1451">
        <v>1.1399999999999999</v>
      </c>
    </row>
    <row r="1452" spans="1:2" ht="15" customHeight="1" x14ac:dyDescent="0.25">
      <c r="A1452">
        <v>6</v>
      </c>
      <c r="B1452">
        <v>24.01</v>
      </c>
    </row>
    <row r="1453" spans="1:2" ht="15" customHeight="1" x14ac:dyDescent="0.25">
      <c r="A1453">
        <v>2</v>
      </c>
      <c r="B1453">
        <v>14.84</v>
      </c>
    </row>
    <row r="1454" spans="1:2" ht="15" customHeight="1" x14ac:dyDescent="0.25">
      <c r="A1454">
        <v>5</v>
      </c>
      <c r="B1454">
        <v>14.7</v>
      </c>
    </row>
    <row r="1455" spans="1:2" ht="15" customHeight="1" x14ac:dyDescent="0.25">
      <c r="A1455">
        <v>5</v>
      </c>
      <c r="B1455">
        <v>12.3</v>
      </c>
    </row>
    <row r="1456" spans="1:2" ht="15" customHeight="1" x14ac:dyDescent="0.25">
      <c r="A1456">
        <v>5</v>
      </c>
      <c r="B1456">
        <v>30.8</v>
      </c>
    </row>
    <row r="1457" spans="1:2" ht="15" customHeight="1" x14ac:dyDescent="0.25">
      <c r="A1457">
        <v>4</v>
      </c>
      <c r="B1457">
        <v>4.1399999999999997</v>
      </c>
    </row>
    <row r="1458" spans="1:2" ht="15" customHeight="1" x14ac:dyDescent="0.25">
      <c r="A1458">
        <v>5</v>
      </c>
      <c r="B1458">
        <v>4.76</v>
      </c>
    </row>
    <row r="1459" spans="1:2" ht="15" customHeight="1" x14ac:dyDescent="0.25">
      <c r="A1459">
        <v>2</v>
      </c>
      <c r="B1459">
        <v>7.92</v>
      </c>
    </row>
    <row r="1460" spans="1:2" ht="15" customHeight="1" x14ac:dyDescent="0.25">
      <c r="A1460">
        <v>2</v>
      </c>
      <c r="B1460">
        <v>11.85</v>
      </c>
    </row>
    <row r="1461" spans="1:2" ht="15" customHeight="1" x14ac:dyDescent="0.25">
      <c r="A1461">
        <v>2</v>
      </c>
      <c r="B1461">
        <v>9.5</v>
      </c>
    </row>
    <row r="1462" spans="1:2" ht="15" customHeight="1" x14ac:dyDescent="0.25">
      <c r="A1462">
        <v>3</v>
      </c>
      <c r="B1462">
        <v>9.4600000000000009</v>
      </c>
    </row>
    <row r="1463" spans="1:2" ht="15" customHeight="1" x14ac:dyDescent="0.25">
      <c r="A1463">
        <v>5</v>
      </c>
      <c r="B1463">
        <v>4.2</v>
      </c>
    </row>
    <row r="1464" spans="1:2" ht="15" customHeight="1" x14ac:dyDescent="0.25">
      <c r="A1464">
        <v>4</v>
      </c>
      <c r="B1464">
        <v>8.23</v>
      </c>
    </row>
    <row r="1465" spans="1:2" ht="15" customHeight="1" x14ac:dyDescent="0.25">
      <c r="A1465">
        <v>5</v>
      </c>
      <c r="B1465">
        <v>20.75</v>
      </c>
    </row>
    <row r="1466" spans="1:2" ht="15" customHeight="1" x14ac:dyDescent="0.25">
      <c r="A1466">
        <v>7</v>
      </c>
      <c r="B1466">
        <v>12.32</v>
      </c>
    </row>
    <row r="1467" spans="1:2" ht="15" customHeight="1" x14ac:dyDescent="0.25">
      <c r="A1467">
        <v>4</v>
      </c>
      <c r="B1467">
        <v>10.85</v>
      </c>
    </row>
    <row r="1468" spans="1:2" ht="15" customHeight="1" x14ac:dyDescent="0.25">
      <c r="A1468">
        <v>5</v>
      </c>
      <c r="B1468">
        <v>9.08</v>
      </c>
    </row>
    <row r="1469" spans="1:2" ht="15" customHeight="1" x14ac:dyDescent="0.25">
      <c r="A1469">
        <v>3</v>
      </c>
      <c r="B1469">
        <v>9.67</v>
      </c>
    </row>
    <row r="1470" spans="1:2" ht="15" customHeight="1" x14ac:dyDescent="0.25">
      <c r="A1470">
        <v>3</v>
      </c>
      <c r="B1470">
        <v>6.26</v>
      </c>
    </row>
    <row r="1471" spans="1:2" ht="15" customHeight="1" x14ac:dyDescent="0.25">
      <c r="A1471">
        <v>4</v>
      </c>
      <c r="B1471">
        <v>4.87</v>
      </c>
    </row>
    <row r="1472" spans="1:2" ht="15" customHeight="1" x14ac:dyDescent="0.25">
      <c r="A1472">
        <v>4</v>
      </c>
      <c r="B1472">
        <v>4.74</v>
      </c>
    </row>
    <row r="1473" spans="1:2" ht="15" customHeight="1" x14ac:dyDescent="0.25">
      <c r="A1473">
        <v>4</v>
      </c>
      <c r="B1473">
        <v>2.44</v>
      </c>
    </row>
    <row r="1474" spans="1:2" ht="15" customHeight="1" x14ac:dyDescent="0.25">
      <c r="A1474">
        <v>3</v>
      </c>
      <c r="B1474">
        <v>34.65</v>
      </c>
    </row>
    <row r="1475" spans="1:2" ht="15" customHeight="1" x14ac:dyDescent="0.25">
      <c r="A1475">
        <v>3</v>
      </c>
      <c r="B1475">
        <v>23.01</v>
      </c>
    </row>
    <row r="1476" spans="1:2" ht="15" customHeight="1" x14ac:dyDescent="0.25">
      <c r="A1476">
        <v>4</v>
      </c>
      <c r="B1476">
        <v>10.89</v>
      </c>
    </row>
    <row r="1477" spans="1:2" ht="15" customHeight="1" x14ac:dyDescent="0.25">
      <c r="A1477">
        <v>4</v>
      </c>
      <c r="B1477">
        <v>8.86</v>
      </c>
    </row>
    <row r="1478" spans="1:2" ht="15" customHeight="1" x14ac:dyDescent="0.25">
      <c r="A1478">
        <v>4</v>
      </c>
      <c r="B1478">
        <v>7.47</v>
      </c>
    </row>
    <row r="1479" spans="1:2" ht="15" customHeight="1" x14ac:dyDescent="0.25">
      <c r="A1479">
        <v>5</v>
      </c>
      <c r="B1479">
        <v>15.3</v>
      </c>
    </row>
    <row r="1480" spans="1:2" ht="15" customHeight="1" x14ac:dyDescent="0.25">
      <c r="A1480">
        <v>5</v>
      </c>
      <c r="B1480">
        <v>4.1100000000000003</v>
      </c>
    </row>
    <row r="1481" spans="1:2" ht="15" customHeight="1" x14ac:dyDescent="0.25">
      <c r="A1481">
        <v>4</v>
      </c>
      <c r="B1481">
        <v>6.35</v>
      </c>
    </row>
    <row r="1482" spans="1:2" ht="15" customHeight="1" x14ac:dyDescent="0.25">
      <c r="A1482">
        <v>3</v>
      </c>
      <c r="B1482">
        <v>27.19</v>
      </c>
    </row>
    <row r="1483" spans="1:2" ht="15" customHeight="1" x14ac:dyDescent="0.25">
      <c r="A1483">
        <v>5</v>
      </c>
      <c r="B1483">
        <v>7.94</v>
      </c>
    </row>
    <row r="1484" spans="1:2" ht="15" customHeight="1" x14ac:dyDescent="0.25">
      <c r="A1484">
        <v>4</v>
      </c>
      <c r="B1484">
        <v>4.42</v>
      </c>
    </row>
    <row r="1485" spans="1:2" ht="15" customHeight="1" x14ac:dyDescent="0.25">
      <c r="A1485">
        <v>3</v>
      </c>
      <c r="B1485">
        <v>17.47</v>
      </c>
    </row>
    <row r="1486" spans="1:2" ht="15" customHeight="1" x14ac:dyDescent="0.25">
      <c r="A1486">
        <v>5</v>
      </c>
      <c r="B1486">
        <v>3.28</v>
      </c>
    </row>
    <row r="1487" spans="1:2" ht="15" customHeight="1" x14ac:dyDescent="0.25">
      <c r="A1487">
        <v>2</v>
      </c>
      <c r="B1487">
        <v>3.56</v>
      </c>
    </row>
    <row r="1488" spans="1:2" ht="15" customHeight="1" x14ac:dyDescent="0.25">
      <c r="A1488">
        <v>3</v>
      </c>
      <c r="B1488">
        <v>3.76</v>
      </c>
    </row>
    <row r="1489" spans="1:2" ht="15" customHeight="1" x14ac:dyDescent="0.25">
      <c r="A1489">
        <v>5</v>
      </c>
      <c r="B1489">
        <v>30.7</v>
      </c>
    </row>
    <row r="1490" spans="1:2" ht="15" customHeight="1" x14ac:dyDescent="0.25">
      <c r="A1490">
        <v>5</v>
      </c>
      <c r="B1490">
        <v>33.26</v>
      </c>
    </row>
    <row r="1491" spans="1:2" ht="15" customHeight="1" x14ac:dyDescent="0.25">
      <c r="A1491">
        <v>5</v>
      </c>
      <c r="B1491">
        <v>5.99</v>
      </c>
    </row>
    <row r="1492" spans="1:2" ht="15" customHeight="1" x14ac:dyDescent="0.25">
      <c r="A1492">
        <v>6</v>
      </c>
      <c r="B1492">
        <v>15.4</v>
      </c>
    </row>
    <row r="1493" spans="1:2" ht="15" customHeight="1" x14ac:dyDescent="0.25">
      <c r="A1493">
        <v>3</v>
      </c>
      <c r="B1493">
        <v>19.670000000000002</v>
      </c>
    </row>
    <row r="1494" spans="1:2" ht="15" customHeight="1" x14ac:dyDescent="0.25">
      <c r="A1494">
        <v>5</v>
      </c>
      <c r="B1494">
        <v>12.9</v>
      </c>
    </row>
    <row r="1495" spans="1:2" ht="15" customHeight="1" x14ac:dyDescent="0.25">
      <c r="A1495">
        <v>3</v>
      </c>
      <c r="B1495">
        <v>8.09</v>
      </c>
    </row>
    <row r="1496" spans="1:2" ht="15" customHeight="1" x14ac:dyDescent="0.25">
      <c r="A1496">
        <v>4</v>
      </c>
      <c r="B1496">
        <v>12.66</v>
      </c>
    </row>
    <row r="1497" spans="1:2" ht="15" customHeight="1" x14ac:dyDescent="0.25">
      <c r="A1497">
        <v>5</v>
      </c>
      <c r="B1497">
        <v>13.12</v>
      </c>
    </row>
    <row r="1498" spans="1:2" ht="15" customHeight="1" x14ac:dyDescent="0.25">
      <c r="A1498">
        <v>3</v>
      </c>
      <c r="B1498">
        <v>10.92</v>
      </c>
    </row>
    <row r="1499" spans="1:2" ht="15" customHeight="1" x14ac:dyDescent="0.25">
      <c r="A1499">
        <v>5</v>
      </c>
      <c r="B1499">
        <v>23.64</v>
      </c>
    </row>
    <row r="1500" spans="1:2" ht="15" customHeight="1" x14ac:dyDescent="0.25">
      <c r="A1500">
        <v>3</v>
      </c>
      <c r="B1500">
        <v>15.17</v>
      </c>
    </row>
    <row r="1501" spans="1:2" ht="15" customHeight="1" x14ac:dyDescent="0.25">
      <c r="A1501">
        <v>6</v>
      </c>
      <c r="B1501">
        <v>12.67</v>
      </c>
    </row>
    <row r="1502" spans="1:2" ht="15" customHeight="1" x14ac:dyDescent="0.25">
      <c r="A1502">
        <v>3</v>
      </c>
      <c r="B1502">
        <v>4.29</v>
      </c>
    </row>
    <row r="1503" spans="1:2" ht="15" customHeight="1" x14ac:dyDescent="0.25">
      <c r="A1503">
        <v>3</v>
      </c>
      <c r="B1503">
        <v>30.11</v>
      </c>
    </row>
    <row r="1504" spans="1:2" ht="15" customHeight="1" x14ac:dyDescent="0.25">
      <c r="A1504">
        <v>4</v>
      </c>
      <c r="B1504">
        <v>5.0199999999999996</v>
      </c>
    </row>
    <row r="1505" spans="1:2" ht="15" customHeight="1" x14ac:dyDescent="0.25">
      <c r="A1505">
        <v>3</v>
      </c>
      <c r="B1505">
        <v>14.82</v>
      </c>
    </row>
    <row r="1506" spans="1:2" ht="15" customHeight="1" x14ac:dyDescent="0.25">
      <c r="A1506">
        <v>5</v>
      </c>
      <c r="B1506">
        <v>7.85</v>
      </c>
    </row>
    <row r="1507" spans="1:2" ht="15" customHeight="1" x14ac:dyDescent="0.25">
      <c r="A1507">
        <v>5</v>
      </c>
      <c r="B1507">
        <v>11.37</v>
      </c>
    </row>
    <row r="1508" spans="1:2" ht="15" customHeight="1" x14ac:dyDescent="0.25">
      <c r="A1508">
        <v>4</v>
      </c>
      <c r="B1508">
        <v>12.96</v>
      </c>
    </row>
    <row r="1509" spans="1:2" ht="15" customHeight="1" x14ac:dyDescent="0.25">
      <c r="A1509">
        <v>3</v>
      </c>
      <c r="B1509">
        <v>16.899999999999999</v>
      </c>
    </row>
    <row r="1510" spans="1:2" ht="15" customHeight="1" x14ac:dyDescent="0.25">
      <c r="A1510">
        <v>4</v>
      </c>
      <c r="B1510">
        <v>7.2</v>
      </c>
    </row>
    <row r="1511" spans="1:2" ht="15" customHeight="1" x14ac:dyDescent="0.25">
      <c r="A1511">
        <v>6</v>
      </c>
      <c r="B1511">
        <v>10.67</v>
      </c>
    </row>
    <row r="1512" spans="1:2" ht="15" customHeight="1" x14ac:dyDescent="0.25">
      <c r="A1512">
        <v>4</v>
      </c>
      <c r="B1512">
        <v>25.41</v>
      </c>
    </row>
    <row r="1513" spans="1:2" ht="15" customHeight="1" x14ac:dyDescent="0.25">
      <c r="A1513">
        <v>6</v>
      </c>
      <c r="B1513">
        <v>26.3</v>
      </c>
    </row>
    <row r="1514" spans="1:2" ht="15" customHeight="1" x14ac:dyDescent="0.25">
      <c r="A1514">
        <v>4</v>
      </c>
      <c r="B1514">
        <v>22.95</v>
      </c>
    </row>
    <row r="1515" spans="1:2" ht="15" customHeight="1" x14ac:dyDescent="0.25">
      <c r="A1515">
        <v>4</v>
      </c>
      <c r="B1515">
        <v>32.82</v>
      </c>
    </row>
    <row r="1516" spans="1:2" ht="15" customHeight="1" x14ac:dyDescent="0.25">
      <c r="A1516">
        <v>3</v>
      </c>
      <c r="B1516">
        <v>8.6</v>
      </c>
    </row>
    <row r="1517" spans="1:2" ht="15" customHeight="1" x14ac:dyDescent="0.25">
      <c r="A1517">
        <v>5</v>
      </c>
      <c r="B1517">
        <v>5.04</v>
      </c>
    </row>
    <row r="1518" spans="1:2" ht="15" customHeight="1" x14ac:dyDescent="0.25">
      <c r="A1518">
        <v>3</v>
      </c>
      <c r="B1518">
        <v>4.6500000000000004</v>
      </c>
    </row>
    <row r="1519" spans="1:2" ht="15" customHeight="1" x14ac:dyDescent="0.25">
      <c r="A1519">
        <v>5</v>
      </c>
      <c r="B1519">
        <v>11.02</v>
      </c>
    </row>
    <row r="1520" spans="1:2" ht="15" customHeight="1" x14ac:dyDescent="0.25">
      <c r="A1520">
        <v>5</v>
      </c>
      <c r="B1520">
        <v>3.65</v>
      </c>
    </row>
    <row r="1521" spans="1:2" ht="15" customHeight="1" x14ac:dyDescent="0.25">
      <c r="A1521">
        <v>4</v>
      </c>
      <c r="B1521">
        <v>6.56</v>
      </c>
    </row>
    <row r="1522" spans="1:2" ht="15" customHeight="1" x14ac:dyDescent="0.25">
      <c r="A1522">
        <v>4</v>
      </c>
      <c r="B1522">
        <v>6.12</v>
      </c>
    </row>
    <row r="1523" spans="1:2" ht="15" customHeight="1" x14ac:dyDescent="0.25">
      <c r="A1523">
        <v>5</v>
      </c>
      <c r="B1523">
        <v>16.010000000000002</v>
      </c>
    </row>
    <row r="1524" spans="1:2" ht="15" customHeight="1" x14ac:dyDescent="0.25">
      <c r="A1524">
        <v>3</v>
      </c>
      <c r="B1524">
        <v>4.07</v>
      </c>
    </row>
    <row r="1525" spans="1:2" ht="15" customHeight="1" x14ac:dyDescent="0.25">
      <c r="A1525">
        <v>6</v>
      </c>
      <c r="B1525">
        <v>16.420000000000002</v>
      </c>
    </row>
    <row r="1526" spans="1:2" ht="15" customHeight="1" x14ac:dyDescent="0.25">
      <c r="A1526">
        <v>5</v>
      </c>
      <c r="B1526">
        <v>30.43</v>
      </c>
    </row>
    <row r="1527" spans="1:2" ht="15" customHeight="1" x14ac:dyDescent="0.25">
      <c r="A1527">
        <v>5</v>
      </c>
      <c r="B1527">
        <v>10.69</v>
      </c>
    </row>
    <row r="1528" spans="1:2" ht="15" customHeight="1" x14ac:dyDescent="0.25">
      <c r="A1528">
        <v>4</v>
      </c>
      <c r="B1528">
        <v>20.45</v>
      </c>
    </row>
    <row r="1529" spans="1:2" ht="15" customHeight="1" x14ac:dyDescent="0.25">
      <c r="A1529">
        <v>4</v>
      </c>
      <c r="B1529">
        <v>22.85</v>
      </c>
    </row>
    <row r="1530" spans="1:2" ht="15" customHeight="1" x14ac:dyDescent="0.25">
      <c r="A1530">
        <v>7</v>
      </c>
      <c r="B1530">
        <v>23.76</v>
      </c>
    </row>
    <row r="1531" spans="1:2" ht="15" customHeight="1" x14ac:dyDescent="0.25">
      <c r="A1531">
        <v>6</v>
      </c>
      <c r="B1531">
        <v>29.12</v>
      </c>
    </row>
    <row r="1532" spans="1:2" ht="15" customHeight="1" x14ac:dyDescent="0.25">
      <c r="A1532">
        <v>4</v>
      </c>
      <c r="B1532">
        <v>18.940000000000001</v>
      </c>
    </row>
    <row r="1533" spans="1:2" ht="15" customHeight="1" x14ac:dyDescent="0.25">
      <c r="A1533">
        <v>6</v>
      </c>
      <c r="B1533">
        <v>6.38</v>
      </c>
    </row>
    <row r="1534" spans="1:2" ht="15" customHeight="1" x14ac:dyDescent="0.25">
      <c r="A1534">
        <v>4</v>
      </c>
      <c r="B1534">
        <v>21.62</v>
      </c>
    </row>
    <row r="1535" spans="1:2" ht="15" customHeight="1" x14ac:dyDescent="0.25">
      <c r="A1535">
        <v>2</v>
      </c>
      <c r="B1535">
        <v>15.29</v>
      </c>
    </row>
    <row r="1536" spans="1:2" ht="15" customHeight="1" x14ac:dyDescent="0.25">
      <c r="A1536">
        <v>4</v>
      </c>
      <c r="B1536">
        <v>38.74</v>
      </c>
    </row>
    <row r="1537" spans="1:2" ht="15" customHeight="1" x14ac:dyDescent="0.25">
      <c r="A1537">
        <v>5</v>
      </c>
      <c r="B1537">
        <v>9.11</v>
      </c>
    </row>
    <row r="1538" spans="1:2" ht="15" customHeight="1" x14ac:dyDescent="0.25">
      <c r="A1538">
        <v>5</v>
      </c>
      <c r="B1538">
        <v>11.09</v>
      </c>
    </row>
    <row r="1539" spans="1:2" ht="15" customHeight="1" x14ac:dyDescent="0.25">
      <c r="A1539">
        <v>5</v>
      </c>
      <c r="B1539">
        <v>12.64</v>
      </c>
    </row>
    <row r="1540" spans="1:2" ht="15" customHeight="1" x14ac:dyDescent="0.25">
      <c r="A1540">
        <v>4</v>
      </c>
      <c r="B1540">
        <v>18.940000000000001</v>
      </c>
    </row>
    <row r="1541" spans="1:2" ht="15" customHeight="1" x14ac:dyDescent="0.25">
      <c r="A1541">
        <v>3</v>
      </c>
      <c r="B1541">
        <v>6.37</v>
      </c>
    </row>
    <row r="1542" spans="1:2" ht="15" customHeight="1" x14ac:dyDescent="0.25">
      <c r="A1542">
        <v>4</v>
      </c>
      <c r="B1542">
        <v>11.5</v>
      </c>
    </row>
    <row r="1543" spans="1:2" ht="15" customHeight="1" x14ac:dyDescent="0.25">
      <c r="A1543">
        <v>6</v>
      </c>
      <c r="B1543">
        <v>18.579999999999998</v>
      </c>
    </row>
    <row r="1544" spans="1:2" ht="15" customHeight="1" x14ac:dyDescent="0.25">
      <c r="A1544">
        <v>3</v>
      </c>
      <c r="B1544">
        <v>6.13</v>
      </c>
    </row>
    <row r="1545" spans="1:2" ht="15" customHeight="1" x14ac:dyDescent="0.25">
      <c r="A1545">
        <v>3</v>
      </c>
      <c r="B1545">
        <v>23.18</v>
      </c>
    </row>
    <row r="1546" spans="1:2" ht="15" customHeight="1" x14ac:dyDescent="0.25">
      <c r="A1546">
        <v>4</v>
      </c>
      <c r="B1546">
        <v>27.44</v>
      </c>
    </row>
    <row r="1547" spans="1:2" ht="15" customHeight="1" x14ac:dyDescent="0.25">
      <c r="A1547">
        <v>5</v>
      </c>
      <c r="B1547">
        <v>3.84</v>
      </c>
    </row>
    <row r="1548" spans="1:2" ht="15" customHeight="1" x14ac:dyDescent="0.25">
      <c r="A1548">
        <v>5</v>
      </c>
      <c r="B1548">
        <v>14.67</v>
      </c>
    </row>
    <row r="1549" spans="1:2" ht="15" customHeight="1" x14ac:dyDescent="0.25">
      <c r="A1549">
        <v>4</v>
      </c>
      <c r="B1549">
        <v>11.36</v>
      </c>
    </row>
    <row r="1550" spans="1:2" ht="15" customHeight="1" x14ac:dyDescent="0.25">
      <c r="A1550">
        <v>5</v>
      </c>
      <c r="B1550">
        <v>10.84</v>
      </c>
    </row>
    <row r="1551" spans="1:2" ht="15" customHeight="1" x14ac:dyDescent="0.25">
      <c r="A1551">
        <v>4</v>
      </c>
      <c r="B1551">
        <v>18.23</v>
      </c>
    </row>
    <row r="1552" spans="1:2" ht="15" customHeight="1" x14ac:dyDescent="0.25">
      <c r="A1552">
        <v>6</v>
      </c>
      <c r="B1552">
        <v>17.68</v>
      </c>
    </row>
    <row r="1553" spans="1:2" ht="15" customHeight="1" x14ac:dyDescent="0.25">
      <c r="A1553">
        <v>5</v>
      </c>
      <c r="B1553">
        <v>6.97</v>
      </c>
    </row>
    <row r="1554" spans="1:2" ht="15" customHeight="1" x14ac:dyDescent="0.25">
      <c r="A1554">
        <v>4</v>
      </c>
      <c r="B1554">
        <v>6.57</v>
      </c>
    </row>
    <row r="1555" spans="1:2" ht="15" customHeight="1" x14ac:dyDescent="0.25">
      <c r="A1555">
        <v>3</v>
      </c>
      <c r="B1555">
        <v>15.22</v>
      </c>
    </row>
    <row r="1556" spans="1:2" ht="15" customHeight="1" x14ac:dyDescent="0.25">
      <c r="A1556">
        <v>2</v>
      </c>
      <c r="B1556">
        <v>9.58</v>
      </c>
    </row>
    <row r="1557" spans="1:2" ht="15" customHeight="1" x14ac:dyDescent="0.25">
      <c r="A1557">
        <v>6</v>
      </c>
      <c r="B1557">
        <v>19.760000000000002</v>
      </c>
    </row>
    <row r="1558" spans="1:2" ht="15" customHeight="1" x14ac:dyDescent="0.25">
      <c r="A1558">
        <v>3</v>
      </c>
      <c r="B1558">
        <v>7.87</v>
      </c>
    </row>
    <row r="1559" spans="1:2" ht="15" customHeight="1" x14ac:dyDescent="0.25">
      <c r="A1559">
        <v>4</v>
      </c>
      <c r="B1559">
        <v>5.04</v>
      </c>
    </row>
    <row r="1560" spans="1:2" ht="15" customHeight="1" x14ac:dyDescent="0.25">
      <c r="A1560">
        <v>4</v>
      </c>
      <c r="B1560">
        <v>20.399999999999999</v>
      </c>
    </row>
    <row r="1561" spans="1:2" ht="15" customHeight="1" x14ac:dyDescent="0.25">
      <c r="A1561">
        <v>4</v>
      </c>
      <c r="B1561">
        <v>4.68</v>
      </c>
    </row>
    <row r="1562" spans="1:2" ht="15" customHeight="1" x14ac:dyDescent="0.25">
      <c r="A1562">
        <v>7</v>
      </c>
      <c r="B1562">
        <v>19.8</v>
      </c>
    </row>
    <row r="1563" spans="1:2" ht="15" customHeight="1" x14ac:dyDescent="0.25">
      <c r="A1563">
        <v>4</v>
      </c>
      <c r="B1563">
        <v>4.72</v>
      </c>
    </row>
    <row r="1564" spans="1:2" ht="15" customHeight="1" x14ac:dyDescent="0.25">
      <c r="A1564">
        <v>2</v>
      </c>
      <c r="B1564">
        <v>12.76</v>
      </c>
    </row>
    <row r="1565" spans="1:2" ht="15" customHeight="1" x14ac:dyDescent="0.25">
      <c r="A1565">
        <v>5</v>
      </c>
      <c r="B1565">
        <v>29.32</v>
      </c>
    </row>
    <row r="1566" spans="1:2" ht="15" customHeight="1" x14ac:dyDescent="0.25">
      <c r="A1566">
        <v>4</v>
      </c>
      <c r="B1566">
        <v>19.940000000000001</v>
      </c>
    </row>
    <row r="1567" spans="1:2" ht="15" customHeight="1" x14ac:dyDescent="0.25">
      <c r="A1567">
        <v>3</v>
      </c>
      <c r="B1567">
        <v>5.66</v>
      </c>
    </row>
    <row r="1568" spans="1:2" ht="15" customHeight="1" x14ac:dyDescent="0.25">
      <c r="A1568">
        <v>5</v>
      </c>
      <c r="B1568">
        <v>13.29</v>
      </c>
    </row>
    <row r="1569" spans="1:2" ht="15" customHeight="1" x14ac:dyDescent="0.25">
      <c r="A1569">
        <v>5</v>
      </c>
      <c r="B1569">
        <v>25.13</v>
      </c>
    </row>
    <row r="1570" spans="1:2" ht="15" customHeight="1" x14ac:dyDescent="0.25">
      <c r="A1570">
        <v>4</v>
      </c>
      <c r="B1570">
        <v>26.91</v>
      </c>
    </row>
    <row r="1571" spans="1:2" ht="15" customHeight="1" x14ac:dyDescent="0.25">
      <c r="A1571">
        <v>5</v>
      </c>
      <c r="B1571">
        <v>12.9</v>
      </c>
    </row>
    <row r="1572" spans="1:2" ht="15" customHeight="1" x14ac:dyDescent="0.25">
      <c r="A1572">
        <v>3</v>
      </c>
      <c r="B1572">
        <v>4.88</v>
      </c>
    </row>
    <row r="1573" spans="1:2" ht="15" customHeight="1" x14ac:dyDescent="0.25">
      <c r="A1573">
        <v>6</v>
      </c>
      <c r="B1573">
        <v>15.9</v>
      </c>
    </row>
    <row r="1574" spans="1:2" ht="15" customHeight="1" x14ac:dyDescent="0.25">
      <c r="A1574">
        <v>4</v>
      </c>
      <c r="B1574">
        <v>1.83</v>
      </c>
    </row>
    <row r="1575" spans="1:2" ht="15" customHeight="1" x14ac:dyDescent="0.25">
      <c r="A1575">
        <v>4</v>
      </c>
      <c r="B1575">
        <v>7.86</v>
      </c>
    </row>
    <row r="1576" spans="1:2" ht="15" customHeight="1" x14ac:dyDescent="0.25">
      <c r="A1576">
        <v>4</v>
      </c>
      <c r="B1576">
        <v>9.1999999999999993</v>
      </c>
    </row>
    <row r="1577" spans="1:2" ht="15" customHeight="1" x14ac:dyDescent="0.25">
      <c r="A1577">
        <v>4</v>
      </c>
      <c r="B1577">
        <v>4.18</v>
      </c>
    </row>
    <row r="1578" spans="1:2" ht="15" customHeight="1" x14ac:dyDescent="0.25">
      <c r="A1578">
        <v>5</v>
      </c>
      <c r="B1578">
        <v>15.84</v>
      </c>
    </row>
    <row r="1579" spans="1:2" ht="15" customHeight="1" x14ac:dyDescent="0.25">
      <c r="A1579">
        <v>6</v>
      </c>
      <c r="B1579">
        <v>13.89</v>
      </c>
    </row>
    <row r="1580" spans="1:2" ht="15" customHeight="1" x14ac:dyDescent="0.25">
      <c r="A1580">
        <v>4</v>
      </c>
      <c r="B1580">
        <v>14.62</v>
      </c>
    </row>
    <row r="1581" spans="1:2" ht="15" customHeight="1" x14ac:dyDescent="0.25">
      <c r="A1581">
        <v>2</v>
      </c>
      <c r="B1581">
        <v>2.37</v>
      </c>
    </row>
    <row r="1582" spans="1:2" ht="15" customHeight="1" x14ac:dyDescent="0.25">
      <c r="A1582">
        <v>6</v>
      </c>
      <c r="B1582">
        <v>8.4</v>
      </c>
    </row>
    <row r="1583" spans="1:2" ht="15" customHeight="1" x14ac:dyDescent="0.25">
      <c r="A1583">
        <v>4</v>
      </c>
      <c r="B1583">
        <v>7.83</v>
      </c>
    </row>
    <row r="1584" spans="1:2" ht="15" customHeight="1" x14ac:dyDescent="0.25">
      <c r="A1584">
        <v>2</v>
      </c>
      <c r="B1584">
        <v>7.67</v>
      </c>
    </row>
    <row r="1585" spans="1:2" ht="15" customHeight="1" x14ac:dyDescent="0.25">
      <c r="A1585">
        <v>4</v>
      </c>
      <c r="B1585">
        <v>21.42</v>
      </c>
    </row>
    <row r="1586" spans="1:2" ht="15" customHeight="1" x14ac:dyDescent="0.25">
      <c r="A1586">
        <v>3</v>
      </c>
      <c r="B1586">
        <v>25.38</v>
      </c>
    </row>
    <row r="1587" spans="1:2" ht="15" customHeight="1" x14ac:dyDescent="0.25">
      <c r="A1587">
        <v>5</v>
      </c>
      <c r="B1587">
        <v>37.229999999999997</v>
      </c>
    </row>
    <row r="1588" spans="1:2" ht="15" customHeight="1" x14ac:dyDescent="0.25">
      <c r="A1588">
        <v>4</v>
      </c>
      <c r="B1588">
        <v>3.84</v>
      </c>
    </row>
    <row r="1589" spans="1:2" ht="15" customHeight="1" x14ac:dyDescent="0.25">
      <c r="A1589">
        <v>4</v>
      </c>
      <c r="B1589">
        <v>16.04</v>
      </c>
    </row>
    <row r="1590" spans="1:2" ht="15" customHeight="1" x14ac:dyDescent="0.25">
      <c r="A1590">
        <v>4</v>
      </c>
      <c r="B1590">
        <v>8.4499999999999993</v>
      </c>
    </row>
    <row r="1591" spans="1:2" ht="15" customHeight="1" x14ac:dyDescent="0.25">
      <c r="A1591">
        <v>4</v>
      </c>
      <c r="B1591">
        <v>2.39</v>
      </c>
    </row>
    <row r="1592" spans="1:2" ht="15" customHeight="1" x14ac:dyDescent="0.25">
      <c r="A1592">
        <v>4</v>
      </c>
      <c r="B1592">
        <v>5.81</v>
      </c>
    </row>
    <row r="1593" spans="1:2" ht="15" customHeight="1" x14ac:dyDescent="0.25">
      <c r="A1593">
        <v>4</v>
      </c>
      <c r="B1593">
        <v>14.5</v>
      </c>
    </row>
    <row r="1594" spans="1:2" ht="15" customHeight="1" x14ac:dyDescent="0.25">
      <c r="A1594">
        <v>4</v>
      </c>
      <c r="B1594">
        <v>25.27</v>
      </c>
    </row>
    <row r="1595" spans="1:2" ht="15" customHeight="1" x14ac:dyDescent="0.25">
      <c r="A1595">
        <v>5</v>
      </c>
      <c r="B1595">
        <v>13.03</v>
      </c>
    </row>
    <row r="1596" spans="1:2" ht="15" customHeight="1" x14ac:dyDescent="0.25">
      <c r="A1596">
        <v>4</v>
      </c>
      <c r="B1596">
        <v>12.08</v>
      </c>
    </row>
    <row r="1597" spans="1:2" ht="15" customHeight="1" x14ac:dyDescent="0.25">
      <c r="A1597">
        <v>4</v>
      </c>
      <c r="B1597">
        <v>6.24</v>
      </c>
    </row>
    <row r="1598" spans="1:2" ht="15" customHeight="1" x14ac:dyDescent="0.25">
      <c r="A1598">
        <v>5</v>
      </c>
      <c r="B1598">
        <v>33.18</v>
      </c>
    </row>
    <row r="1599" spans="1:2" ht="15" customHeight="1" x14ac:dyDescent="0.25">
      <c r="A1599">
        <v>4</v>
      </c>
      <c r="B1599">
        <v>6.51</v>
      </c>
    </row>
    <row r="1600" spans="1:2" ht="15" customHeight="1" x14ac:dyDescent="0.25">
      <c r="A1600">
        <v>4</v>
      </c>
      <c r="B1600">
        <v>6.94</v>
      </c>
    </row>
    <row r="1601" spans="1:2" ht="15" customHeight="1" x14ac:dyDescent="0.25">
      <c r="A1601">
        <v>5</v>
      </c>
      <c r="B1601">
        <v>29.68</v>
      </c>
    </row>
    <row r="1602" spans="1:2" ht="15" customHeight="1" x14ac:dyDescent="0.25">
      <c r="A1602">
        <v>7</v>
      </c>
      <c r="B1602">
        <v>37</v>
      </c>
    </row>
    <row r="1603" spans="1:2" ht="15" customHeight="1" x14ac:dyDescent="0.25">
      <c r="A1603">
        <v>3</v>
      </c>
      <c r="B1603">
        <v>6.47</v>
      </c>
    </row>
    <row r="1604" spans="1:2" ht="15" customHeight="1" x14ac:dyDescent="0.25">
      <c r="A1604">
        <v>5</v>
      </c>
      <c r="B1604">
        <v>10.130000000000001</v>
      </c>
    </row>
    <row r="1605" spans="1:2" ht="15" customHeight="1" x14ac:dyDescent="0.25">
      <c r="A1605">
        <v>4</v>
      </c>
      <c r="B1605">
        <v>23.76</v>
      </c>
    </row>
    <row r="1606" spans="1:2" ht="15" customHeight="1" x14ac:dyDescent="0.25">
      <c r="A1606">
        <v>6</v>
      </c>
      <c r="B1606">
        <v>10.44</v>
      </c>
    </row>
    <row r="1607" spans="1:2" ht="15" customHeight="1" x14ac:dyDescent="0.25">
      <c r="A1607">
        <v>5</v>
      </c>
      <c r="B1607">
        <v>10.44</v>
      </c>
    </row>
    <row r="1608" spans="1:2" ht="15" customHeight="1" x14ac:dyDescent="0.25">
      <c r="A1608">
        <v>3</v>
      </c>
      <c r="B1608">
        <v>19.600000000000001</v>
      </c>
    </row>
    <row r="1609" spans="1:2" ht="15" customHeight="1" x14ac:dyDescent="0.25">
      <c r="A1609">
        <v>4</v>
      </c>
      <c r="B1609">
        <v>26.52</v>
      </c>
    </row>
    <row r="1610" spans="1:2" ht="15" customHeight="1" x14ac:dyDescent="0.25">
      <c r="A1610">
        <v>2</v>
      </c>
      <c r="B1610">
        <v>15.23</v>
      </c>
    </row>
    <row r="1611" spans="1:2" ht="15" customHeight="1" x14ac:dyDescent="0.25">
      <c r="A1611">
        <v>7</v>
      </c>
      <c r="B1611">
        <v>17.54</v>
      </c>
    </row>
    <row r="1612" spans="1:2" ht="15" customHeight="1" x14ac:dyDescent="0.25">
      <c r="A1612">
        <v>4</v>
      </c>
      <c r="B1612">
        <v>33.1</v>
      </c>
    </row>
    <row r="1613" spans="1:2" ht="15" customHeight="1" x14ac:dyDescent="0.25">
      <c r="A1613">
        <v>3</v>
      </c>
      <c r="B1613">
        <v>17.14</v>
      </c>
    </row>
    <row r="1614" spans="1:2" ht="15" customHeight="1" x14ac:dyDescent="0.25">
      <c r="A1614">
        <v>7</v>
      </c>
      <c r="B1614">
        <v>35.25</v>
      </c>
    </row>
    <row r="1615" spans="1:2" ht="15" customHeight="1" x14ac:dyDescent="0.25">
      <c r="A1615">
        <v>4</v>
      </c>
      <c r="B1615">
        <v>9.4499999999999993</v>
      </c>
    </row>
    <row r="1616" spans="1:2" ht="15" customHeight="1" x14ac:dyDescent="0.25">
      <c r="A1616">
        <v>4</v>
      </c>
      <c r="B1616">
        <v>24.29</v>
      </c>
    </row>
    <row r="1617" spans="1:2" ht="15" customHeight="1" x14ac:dyDescent="0.25">
      <c r="A1617">
        <v>3</v>
      </c>
      <c r="B1617">
        <v>7.46</v>
      </c>
    </row>
    <row r="1618" spans="1:2" ht="15" customHeight="1" x14ac:dyDescent="0.25">
      <c r="A1618">
        <v>4</v>
      </c>
      <c r="B1618">
        <v>26.12</v>
      </c>
    </row>
    <row r="1619" spans="1:2" ht="15" customHeight="1" x14ac:dyDescent="0.25">
      <c r="A1619">
        <v>5</v>
      </c>
      <c r="B1619">
        <v>12.53</v>
      </c>
    </row>
    <row r="1620" spans="1:2" ht="15" customHeight="1" x14ac:dyDescent="0.25">
      <c r="A1620">
        <v>4</v>
      </c>
      <c r="B1620">
        <v>3.86</v>
      </c>
    </row>
    <row r="1621" spans="1:2" ht="15" customHeight="1" x14ac:dyDescent="0.25">
      <c r="A1621">
        <v>6</v>
      </c>
      <c r="B1621">
        <v>6.7</v>
      </c>
    </row>
    <row r="1622" spans="1:2" ht="15" customHeight="1" x14ac:dyDescent="0.25">
      <c r="A1622">
        <v>3</v>
      </c>
      <c r="B1622">
        <v>3.42</v>
      </c>
    </row>
    <row r="1623" spans="1:2" ht="15" customHeight="1" x14ac:dyDescent="0.25">
      <c r="A1623">
        <v>4</v>
      </c>
      <c r="B1623">
        <v>8.77</v>
      </c>
    </row>
    <row r="1624" spans="1:2" ht="15" customHeight="1" x14ac:dyDescent="0.25">
      <c r="A1624">
        <v>3</v>
      </c>
      <c r="B1624">
        <v>9.8699999999999992</v>
      </c>
    </row>
    <row r="1625" spans="1:2" ht="15" customHeight="1" x14ac:dyDescent="0.25">
      <c r="A1625">
        <v>3</v>
      </c>
      <c r="B1625">
        <v>13.45</v>
      </c>
    </row>
    <row r="1626" spans="1:2" ht="15" customHeight="1" x14ac:dyDescent="0.25">
      <c r="A1626">
        <v>4</v>
      </c>
      <c r="B1626">
        <v>10.25</v>
      </c>
    </row>
    <row r="1627" spans="1:2" ht="15" customHeight="1" x14ac:dyDescent="0.25">
      <c r="A1627">
        <v>4</v>
      </c>
      <c r="B1627">
        <v>3.96</v>
      </c>
    </row>
    <row r="1628" spans="1:2" ht="15" customHeight="1" x14ac:dyDescent="0.25">
      <c r="A1628">
        <v>4</v>
      </c>
      <c r="B1628">
        <v>14.26</v>
      </c>
    </row>
    <row r="1629" spans="1:2" ht="15" customHeight="1" x14ac:dyDescent="0.25">
      <c r="A1629">
        <v>5</v>
      </c>
      <c r="B1629">
        <v>18.93</v>
      </c>
    </row>
    <row r="1630" spans="1:2" ht="15" customHeight="1" x14ac:dyDescent="0.25">
      <c r="A1630">
        <v>5</v>
      </c>
      <c r="B1630">
        <v>21.67</v>
      </c>
    </row>
    <row r="1631" spans="1:2" ht="15" customHeight="1" x14ac:dyDescent="0.25">
      <c r="A1631">
        <v>4</v>
      </c>
      <c r="B1631">
        <v>15.92</v>
      </c>
    </row>
    <row r="1632" spans="1:2" ht="15" customHeight="1" x14ac:dyDescent="0.25">
      <c r="A1632">
        <v>5</v>
      </c>
      <c r="B1632">
        <v>20.52</v>
      </c>
    </row>
    <row r="1633" spans="1:2" ht="15" customHeight="1" x14ac:dyDescent="0.25">
      <c r="A1633">
        <v>4</v>
      </c>
      <c r="B1633">
        <v>3.78</v>
      </c>
    </row>
    <row r="1634" spans="1:2" ht="15" customHeight="1" x14ac:dyDescent="0.25">
      <c r="A1634">
        <v>6</v>
      </c>
      <c r="B1634">
        <v>17.2</v>
      </c>
    </row>
    <row r="1635" spans="1:2" ht="15" customHeight="1" x14ac:dyDescent="0.25">
      <c r="A1635">
        <v>5</v>
      </c>
      <c r="B1635">
        <v>6.01</v>
      </c>
    </row>
    <row r="1636" spans="1:2" ht="15" customHeight="1" x14ac:dyDescent="0.25">
      <c r="A1636">
        <v>3</v>
      </c>
      <c r="B1636">
        <v>23.67</v>
      </c>
    </row>
    <row r="1637" spans="1:2" ht="15" customHeight="1" x14ac:dyDescent="0.25">
      <c r="A1637">
        <v>3</v>
      </c>
      <c r="B1637">
        <v>15.4</v>
      </c>
    </row>
    <row r="1638" spans="1:2" ht="15" customHeight="1" x14ac:dyDescent="0.25">
      <c r="A1638">
        <v>4</v>
      </c>
      <c r="B1638">
        <v>22.01</v>
      </c>
    </row>
    <row r="1639" spans="1:2" ht="15" customHeight="1" x14ac:dyDescent="0.25">
      <c r="A1639">
        <v>4</v>
      </c>
      <c r="B1639">
        <v>28.45</v>
      </c>
    </row>
    <row r="1640" spans="1:2" ht="15" customHeight="1" x14ac:dyDescent="0.25">
      <c r="A1640">
        <v>4</v>
      </c>
      <c r="B1640">
        <v>4.03</v>
      </c>
    </row>
    <row r="1641" spans="1:2" ht="15" customHeight="1" x14ac:dyDescent="0.25">
      <c r="A1641">
        <v>5</v>
      </c>
      <c r="B1641">
        <v>34.659999999999997</v>
      </c>
    </row>
    <row r="1642" spans="1:2" ht="15" customHeight="1" x14ac:dyDescent="0.25">
      <c r="A1642">
        <v>3</v>
      </c>
      <c r="B1642">
        <v>13.1</v>
      </c>
    </row>
    <row r="1643" spans="1:2" ht="15" customHeight="1" x14ac:dyDescent="0.25">
      <c r="A1643">
        <v>3</v>
      </c>
      <c r="B1643">
        <v>3.28</v>
      </c>
    </row>
    <row r="1644" spans="1:2" ht="15" customHeight="1" x14ac:dyDescent="0.25">
      <c r="A1644">
        <v>2</v>
      </c>
      <c r="B1644">
        <v>16.04</v>
      </c>
    </row>
    <row r="1645" spans="1:2" ht="15" customHeight="1" x14ac:dyDescent="0.25">
      <c r="A1645">
        <v>5</v>
      </c>
      <c r="B1645">
        <v>18</v>
      </c>
    </row>
    <row r="1646" spans="1:2" ht="15" customHeight="1" x14ac:dyDescent="0.25">
      <c r="A1646">
        <v>4</v>
      </c>
      <c r="B1646">
        <v>14.39</v>
      </c>
    </row>
    <row r="1647" spans="1:2" ht="15" customHeight="1" x14ac:dyDescent="0.25">
      <c r="A1647">
        <v>5</v>
      </c>
      <c r="B1647">
        <v>20.75</v>
      </c>
    </row>
    <row r="1648" spans="1:2" ht="15" customHeight="1" x14ac:dyDescent="0.25">
      <c r="A1648">
        <v>4</v>
      </c>
      <c r="B1648">
        <v>5.9</v>
      </c>
    </row>
    <row r="1649" spans="1:2" ht="15" customHeight="1" x14ac:dyDescent="0.25">
      <c r="A1649">
        <v>6</v>
      </c>
      <c r="B1649">
        <v>21</v>
      </c>
    </row>
    <row r="1650" spans="1:2" ht="15" customHeight="1" x14ac:dyDescent="0.25">
      <c r="A1650">
        <v>4</v>
      </c>
      <c r="B1650">
        <v>4.87</v>
      </c>
    </row>
    <row r="1651" spans="1:2" ht="15" customHeight="1" x14ac:dyDescent="0.25">
      <c r="A1651">
        <v>4</v>
      </c>
      <c r="B1651">
        <v>9.69</v>
      </c>
    </row>
    <row r="1652" spans="1:2" ht="15" customHeight="1" x14ac:dyDescent="0.25">
      <c r="A1652">
        <v>4</v>
      </c>
      <c r="B1652">
        <v>14.85</v>
      </c>
    </row>
    <row r="1653" spans="1:2" ht="15" customHeight="1" x14ac:dyDescent="0.25">
      <c r="A1653">
        <v>5</v>
      </c>
      <c r="B1653">
        <v>4.3499999999999996</v>
      </c>
    </row>
    <row r="1654" spans="1:2" ht="15" customHeight="1" x14ac:dyDescent="0.25">
      <c r="A1654">
        <v>3</v>
      </c>
      <c r="B1654">
        <v>3.11</v>
      </c>
    </row>
    <row r="1655" spans="1:2" ht="15" customHeight="1" x14ac:dyDescent="0.25">
      <c r="A1655">
        <v>5</v>
      </c>
      <c r="B1655">
        <v>25.43</v>
      </c>
    </row>
    <row r="1656" spans="1:2" ht="15" customHeight="1" x14ac:dyDescent="0.25">
      <c r="A1656">
        <v>4</v>
      </c>
      <c r="B1656">
        <v>14.61</v>
      </c>
    </row>
    <row r="1657" spans="1:2" ht="15" customHeight="1" x14ac:dyDescent="0.25">
      <c r="A1657">
        <v>3</v>
      </c>
      <c r="B1657">
        <v>2.63</v>
      </c>
    </row>
    <row r="1658" spans="1:2" ht="15" customHeight="1" x14ac:dyDescent="0.25">
      <c r="A1658">
        <v>4</v>
      </c>
      <c r="B1658">
        <v>12.34</v>
      </c>
    </row>
    <row r="1659" spans="1:2" ht="15" customHeight="1" x14ac:dyDescent="0.25">
      <c r="A1659">
        <v>5</v>
      </c>
      <c r="B1659">
        <v>15.18</v>
      </c>
    </row>
    <row r="1660" spans="1:2" ht="15" customHeight="1" x14ac:dyDescent="0.25">
      <c r="A1660">
        <v>6</v>
      </c>
      <c r="B1660">
        <v>19.3</v>
      </c>
    </row>
    <row r="1661" spans="1:2" ht="15" customHeight="1" x14ac:dyDescent="0.25">
      <c r="A1661">
        <v>4</v>
      </c>
      <c r="B1661">
        <v>35.67</v>
      </c>
    </row>
    <row r="1662" spans="1:2" ht="15" customHeight="1" x14ac:dyDescent="0.25">
      <c r="A1662">
        <v>4</v>
      </c>
      <c r="B1662">
        <v>10.63</v>
      </c>
    </row>
    <row r="1663" spans="1:2" ht="15" customHeight="1" x14ac:dyDescent="0.25">
      <c r="A1663">
        <v>5</v>
      </c>
      <c r="B1663">
        <v>4.6399999999999997</v>
      </c>
    </row>
    <row r="1664" spans="1:2" ht="15" customHeight="1" x14ac:dyDescent="0.25">
      <c r="A1664">
        <v>4</v>
      </c>
      <c r="B1664">
        <v>19.73</v>
      </c>
    </row>
    <row r="1665" spans="1:2" ht="15" customHeight="1" x14ac:dyDescent="0.25">
      <c r="A1665">
        <v>6</v>
      </c>
      <c r="B1665">
        <v>11.78</v>
      </c>
    </row>
    <row r="1666" spans="1:2" ht="15" customHeight="1" x14ac:dyDescent="0.25">
      <c r="A1666">
        <v>3</v>
      </c>
      <c r="B1666">
        <v>3.83</v>
      </c>
    </row>
    <row r="1667" spans="1:2" ht="15" customHeight="1" x14ac:dyDescent="0.25">
      <c r="A1667">
        <v>4</v>
      </c>
      <c r="B1667">
        <v>13.1</v>
      </c>
    </row>
    <row r="1668" spans="1:2" ht="15" customHeight="1" x14ac:dyDescent="0.25">
      <c r="A1668">
        <v>4</v>
      </c>
      <c r="B1668">
        <v>7.17</v>
      </c>
    </row>
    <row r="1669" spans="1:2" ht="15" customHeight="1" x14ac:dyDescent="0.25">
      <c r="A1669">
        <v>5</v>
      </c>
      <c r="B1669">
        <v>14.64</v>
      </c>
    </row>
    <row r="1670" spans="1:2" ht="15" customHeight="1" x14ac:dyDescent="0.25">
      <c r="A1670">
        <v>3</v>
      </c>
      <c r="B1670">
        <v>32.090000000000003</v>
      </c>
    </row>
    <row r="1671" spans="1:2" ht="15" customHeight="1" x14ac:dyDescent="0.25">
      <c r="A1671">
        <v>4</v>
      </c>
      <c r="B1671">
        <v>22.26</v>
      </c>
    </row>
    <row r="1672" spans="1:2" ht="15" customHeight="1" x14ac:dyDescent="0.25">
      <c r="A1672">
        <v>6</v>
      </c>
      <c r="B1672">
        <v>15.48</v>
      </c>
    </row>
    <row r="1673" spans="1:2" ht="15" customHeight="1" x14ac:dyDescent="0.25">
      <c r="A1673">
        <v>5</v>
      </c>
      <c r="B1673">
        <v>12.24</v>
      </c>
    </row>
    <row r="1674" spans="1:2" ht="15" customHeight="1" x14ac:dyDescent="0.25">
      <c r="A1674">
        <v>5</v>
      </c>
      <c r="B1674">
        <v>9.86</v>
      </c>
    </row>
    <row r="1675" spans="1:2" ht="15" customHeight="1" x14ac:dyDescent="0.25">
      <c r="A1675">
        <v>5</v>
      </c>
      <c r="B1675">
        <v>20.52</v>
      </c>
    </row>
    <row r="1676" spans="1:2" ht="15" customHeight="1" x14ac:dyDescent="0.25">
      <c r="A1676">
        <v>3</v>
      </c>
      <c r="B1676">
        <v>13.18</v>
      </c>
    </row>
    <row r="1677" spans="1:2" ht="15" customHeight="1" x14ac:dyDescent="0.25">
      <c r="A1677">
        <v>5</v>
      </c>
      <c r="B1677">
        <v>5.0999999999999996</v>
      </c>
    </row>
    <row r="1678" spans="1:2" ht="15" customHeight="1" x14ac:dyDescent="0.25">
      <c r="A1678">
        <v>2</v>
      </c>
      <c r="B1678">
        <v>14.56</v>
      </c>
    </row>
    <row r="1679" spans="1:2" ht="15" customHeight="1" x14ac:dyDescent="0.25">
      <c r="A1679">
        <v>3</v>
      </c>
      <c r="B1679">
        <v>21.14</v>
      </c>
    </row>
    <row r="1680" spans="1:2" ht="15" customHeight="1" x14ac:dyDescent="0.25">
      <c r="A1680">
        <v>6</v>
      </c>
      <c r="B1680">
        <v>7</v>
      </c>
    </row>
    <row r="1681" spans="1:2" ht="15" customHeight="1" x14ac:dyDescent="0.25">
      <c r="A1681">
        <v>5</v>
      </c>
      <c r="B1681">
        <v>7.1</v>
      </c>
    </row>
    <row r="1682" spans="1:2" ht="15" customHeight="1" x14ac:dyDescent="0.25">
      <c r="A1682">
        <v>4</v>
      </c>
      <c r="B1682">
        <v>35.159999999999997</v>
      </c>
    </row>
    <row r="1683" spans="1:2" ht="15" customHeight="1" x14ac:dyDescent="0.25">
      <c r="A1683">
        <v>5</v>
      </c>
      <c r="B1683">
        <v>22.23</v>
      </c>
    </row>
    <row r="1684" spans="1:2" ht="15" customHeight="1" x14ac:dyDescent="0.25">
      <c r="A1684">
        <v>5</v>
      </c>
      <c r="B1684">
        <v>11.75</v>
      </c>
    </row>
    <row r="1685" spans="1:2" ht="15" customHeight="1" x14ac:dyDescent="0.25">
      <c r="A1685">
        <v>4</v>
      </c>
      <c r="B1685">
        <v>11.93</v>
      </c>
    </row>
    <row r="1686" spans="1:2" ht="15" customHeight="1" x14ac:dyDescent="0.25">
      <c r="A1686">
        <v>4</v>
      </c>
      <c r="B1686">
        <v>7.02</v>
      </c>
    </row>
    <row r="1687" spans="1:2" ht="15" customHeight="1" x14ac:dyDescent="0.25">
      <c r="A1687">
        <v>5</v>
      </c>
      <c r="B1687">
        <v>9.35</v>
      </c>
    </row>
    <row r="1688" spans="1:2" ht="15" customHeight="1" x14ac:dyDescent="0.25">
      <c r="A1688">
        <v>5</v>
      </c>
      <c r="B1688">
        <v>13.75</v>
      </c>
    </row>
    <row r="1689" spans="1:2" ht="15" customHeight="1" x14ac:dyDescent="0.25">
      <c r="A1689">
        <v>7</v>
      </c>
      <c r="B1689">
        <v>11.76</v>
      </c>
    </row>
    <row r="1690" spans="1:2" ht="15" customHeight="1" x14ac:dyDescent="0.25">
      <c r="A1690">
        <v>5</v>
      </c>
      <c r="B1690">
        <v>8.3699999999999992</v>
      </c>
    </row>
    <row r="1691" spans="1:2" ht="15" customHeight="1" x14ac:dyDescent="0.25">
      <c r="A1691">
        <v>4</v>
      </c>
      <c r="B1691">
        <v>8.35</v>
      </c>
    </row>
    <row r="1692" spans="1:2" ht="15" customHeight="1" x14ac:dyDescent="0.25">
      <c r="A1692">
        <v>3</v>
      </c>
      <c r="B1692">
        <v>4.2</v>
      </c>
    </row>
    <row r="1693" spans="1:2" ht="15" customHeight="1" x14ac:dyDescent="0.25">
      <c r="A1693">
        <v>6</v>
      </c>
      <c r="B1693">
        <v>24.82</v>
      </c>
    </row>
    <row r="1694" spans="1:2" ht="15" customHeight="1" x14ac:dyDescent="0.25">
      <c r="A1694">
        <v>3</v>
      </c>
      <c r="B1694">
        <v>17.100000000000001</v>
      </c>
    </row>
    <row r="1695" spans="1:2" ht="15" customHeight="1" x14ac:dyDescent="0.25">
      <c r="A1695">
        <v>5</v>
      </c>
      <c r="B1695">
        <v>8.42</v>
      </c>
    </row>
    <row r="1696" spans="1:2" ht="15" customHeight="1" x14ac:dyDescent="0.25">
      <c r="A1696">
        <v>4</v>
      </c>
      <c r="B1696">
        <v>11.83</v>
      </c>
    </row>
    <row r="1697" spans="1:2" ht="15" customHeight="1" x14ac:dyDescent="0.25">
      <c r="A1697">
        <v>4</v>
      </c>
      <c r="B1697">
        <v>3.59</v>
      </c>
    </row>
    <row r="1698" spans="1:2" ht="15" customHeight="1" x14ac:dyDescent="0.25">
      <c r="A1698">
        <v>6</v>
      </c>
      <c r="B1698">
        <v>35.1</v>
      </c>
    </row>
    <row r="1699" spans="1:2" ht="15" customHeight="1" x14ac:dyDescent="0.25">
      <c r="A1699">
        <v>5</v>
      </c>
      <c r="B1699">
        <v>9.14</v>
      </c>
    </row>
    <row r="1700" spans="1:2" ht="15" customHeight="1" x14ac:dyDescent="0.25">
      <c r="A1700">
        <v>3</v>
      </c>
      <c r="B1700">
        <v>3.07</v>
      </c>
    </row>
    <row r="1701" spans="1:2" ht="15" customHeight="1" x14ac:dyDescent="0.25">
      <c r="A1701">
        <v>2</v>
      </c>
      <c r="B1701">
        <v>13.38</v>
      </c>
    </row>
    <row r="1702" spans="1:2" ht="15" customHeight="1" x14ac:dyDescent="0.25">
      <c r="A1702">
        <v>4</v>
      </c>
      <c r="B1702">
        <v>3.59</v>
      </c>
    </row>
    <row r="1703" spans="1:2" ht="15" customHeight="1" x14ac:dyDescent="0.25">
      <c r="A1703">
        <v>5</v>
      </c>
      <c r="B1703">
        <v>40.65</v>
      </c>
    </row>
    <row r="1704" spans="1:2" ht="15" customHeight="1" x14ac:dyDescent="0.25">
      <c r="A1704">
        <v>5</v>
      </c>
      <c r="B1704">
        <v>10.050000000000001</v>
      </c>
    </row>
    <row r="1705" spans="1:2" ht="15" customHeight="1" x14ac:dyDescent="0.25">
      <c r="A1705">
        <v>3</v>
      </c>
      <c r="B1705">
        <v>6.16</v>
      </c>
    </row>
    <row r="1706" spans="1:2" ht="15" customHeight="1" x14ac:dyDescent="0.25">
      <c r="A1706">
        <v>4</v>
      </c>
      <c r="B1706">
        <v>12.74</v>
      </c>
    </row>
    <row r="1707" spans="1:2" ht="15" customHeight="1" x14ac:dyDescent="0.25">
      <c r="A1707">
        <v>4</v>
      </c>
      <c r="B1707">
        <v>16.14</v>
      </c>
    </row>
    <row r="1708" spans="1:2" ht="15" customHeight="1" x14ac:dyDescent="0.25">
      <c r="A1708">
        <v>3</v>
      </c>
      <c r="B1708">
        <v>16.7</v>
      </c>
    </row>
    <row r="1709" spans="1:2" ht="15" customHeight="1" x14ac:dyDescent="0.25">
      <c r="A1709">
        <v>5</v>
      </c>
      <c r="B1709">
        <v>9.9499999999999993</v>
      </c>
    </row>
    <row r="1710" spans="1:2" ht="15" customHeight="1" x14ac:dyDescent="0.25">
      <c r="A1710">
        <v>5</v>
      </c>
      <c r="B1710">
        <v>3.62</v>
      </c>
    </row>
    <row r="1711" spans="1:2" ht="15" customHeight="1" x14ac:dyDescent="0.25">
      <c r="A1711">
        <v>3</v>
      </c>
      <c r="B1711">
        <v>1.26</v>
      </c>
    </row>
    <row r="1712" spans="1:2" ht="15" customHeight="1" x14ac:dyDescent="0.25">
      <c r="A1712">
        <v>4</v>
      </c>
      <c r="B1712">
        <v>7.97</v>
      </c>
    </row>
    <row r="1713" spans="1:2" ht="15" customHeight="1" x14ac:dyDescent="0.25">
      <c r="A1713">
        <v>5</v>
      </c>
      <c r="B1713">
        <v>5.73</v>
      </c>
    </row>
    <row r="1714" spans="1:2" ht="15" customHeight="1" x14ac:dyDescent="0.25">
      <c r="A1714">
        <v>4</v>
      </c>
      <c r="B1714">
        <v>13.06</v>
      </c>
    </row>
    <row r="1715" spans="1:2" ht="15" customHeight="1" x14ac:dyDescent="0.25">
      <c r="A1715">
        <v>4</v>
      </c>
      <c r="B1715">
        <v>4.91</v>
      </c>
    </row>
    <row r="1716" spans="1:2" ht="15" customHeight="1" x14ac:dyDescent="0.25">
      <c r="A1716">
        <v>4</v>
      </c>
      <c r="B1716">
        <v>20.38</v>
      </c>
    </row>
    <row r="1717" spans="1:2" ht="15" customHeight="1" x14ac:dyDescent="0.25">
      <c r="A1717">
        <v>6</v>
      </c>
      <c r="B1717">
        <v>11.09</v>
      </c>
    </row>
    <row r="1718" spans="1:2" ht="15" customHeight="1" x14ac:dyDescent="0.25">
      <c r="A1718">
        <v>6</v>
      </c>
      <c r="B1718">
        <v>52.35</v>
      </c>
    </row>
    <row r="1719" spans="1:2" ht="15" customHeight="1" x14ac:dyDescent="0.25">
      <c r="A1719">
        <v>5</v>
      </c>
      <c r="B1719">
        <v>20.52</v>
      </c>
    </row>
    <row r="1720" spans="1:2" ht="15" customHeight="1" x14ac:dyDescent="0.25">
      <c r="A1720">
        <v>3</v>
      </c>
      <c r="B1720">
        <v>5.8</v>
      </c>
    </row>
    <row r="1721" spans="1:2" ht="15" customHeight="1" x14ac:dyDescent="0.25">
      <c r="A1721">
        <v>5</v>
      </c>
      <c r="B1721">
        <v>31.1</v>
      </c>
    </row>
    <row r="1722" spans="1:2" ht="15" customHeight="1" x14ac:dyDescent="0.25">
      <c r="A1722">
        <v>2</v>
      </c>
      <c r="B1722">
        <v>7.81</v>
      </c>
    </row>
    <row r="1723" spans="1:2" ht="15" customHeight="1" x14ac:dyDescent="0.25">
      <c r="A1723">
        <v>6</v>
      </c>
      <c r="B1723">
        <v>10.51</v>
      </c>
    </row>
    <row r="1724" spans="1:2" ht="15" customHeight="1" x14ac:dyDescent="0.25">
      <c r="A1724">
        <v>5</v>
      </c>
      <c r="B1724">
        <v>13.01</v>
      </c>
    </row>
    <row r="1725" spans="1:2" ht="15" customHeight="1" x14ac:dyDescent="0.25">
      <c r="A1725">
        <v>4</v>
      </c>
      <c r="B1725">
        <v>6.84</v>
      </c>
    </row>
    <row r="1726" spans="1:2" ht="15" customHeight="1" x14ac:dyDescent="0.25">
      <c r="A1726">
        <v>2</v>
      </c>
      <c r="B1726">
        <v>6.7</v>
      </c>
    </row>
    <row r="1727" spans="1:2" ht="15" customHeight="1" x14ac:dyDescent="0.25">
      <c r="A1727">
        <v>3</v>
      </c>
      <c r="B1727">
        <v>22.36</v>
      </c>
    </row>
    <row r="1728" spans="1:2" ht="15" customHeight="1" x14ac:dyDescent="0.25">
      <c r="A1728">
        <v>5</v>
      </c>
      <c r="B1728">
        <v>13.63</v>
      </c>
    </row>
    <row r="1729" spans="1:2" ht="15" customHeight="1" x14ac:dyDescent="0.25">
      <c r="A1729">
        <v>4</v>
      </c>
      <c r="B1729">
        <v>22.15</v>
      </c>
    </row>
    <row r="1730" spans="1:2" ht="15" customHeight="1" x14ac:dyDescent="0.25">
      <c r="A1730">
        <v>6</v>
      </c>
      <c r="B1730">
        <v>14.56</v>
      </c>
    </row>
    <row r="1731" spans="1:2" ht="15" customHeight="1" x14ac:dyDescent="0.25">
      <c r="A1731">
        <v>5</v>
      </c>
      <c r="B1731">
        <v>6.27</v>
      </c>
    </row>
    <row r="1732" spans="1:2" ht="15" customHeight="1" x14ac:dyDescent="0.25">
      <c r="A1732">
        <v>4</v>
      </c>
      <c r="B1732">
        <v>32.479999999999997</v>
      </c>
    </row>
    <row r="1733" spans="1:2" ht="15" customHeight="1" x14ac:dyDescent="0.25">
      <c r="A1733">
        <v>4</v>
      </c>
      <c r="B1733">
        <v>6.72</v>
      </c>
    </row>
    <row r="1734" spans="1:2" ht="15" customHeight="1" x14ac:dyDescent="0.25">
      <c r="A1734">
        <v>3</v>
      </c>
      <c r="B1734">
        <v>23.67</v>
      </c>
    </row>
    <row r="1735" spans="1:2" ht="15" customHeight="1" x14ac:dyDescent="0.25">
      <c r="A1735">
        <v>4</v>
      </c>
      <c r="B1735">
        <v>15.3</v>
      </c>
    </row>
    <row r="1736" spans="1:2" ht="15" customHeight="1" x14ac:dyDescent="0.25">
      <c r="A1736">
        <v>5</v>
      </c>
      <c r="B1736">
        <v>10.34</v>
      </c>
    </row>
    <row r="1737" spans="1:2" ht="15" customHeight="1" x14ac:dyDescent="0.25">
      <c r="A1737">
        <v>4</v>
      </c>
      <c r="B1737">
        <v>11.28</v>
      </c>
    </row>
    <row r="1738" spans="1:2" ht="15" customHeight="1" x14ac:dyDescent="0.25">
      <c r="A1738">
        <v>4</v>
      </c>
      <c r="B1738">
        <v>7.07</v>
      </c>
    </row>
    <row r="1739" spans="1:2" ht="15" customHeight="1" x14ac:dyDescent="0.25">
      <c r="A1739">
        <v>4</v>
      </c>
      <c r="B1739">
        <v>8.64</v>
      </c>
    </row>
    <row r="1740" spans="1:2" ht="15" customHeight="1" x14ac:dyDescent="0.25">
      <c r="A1740">
        <v>4</v>
      </c>
      <c r="B1740">
        <v>19.91</v>
      </c>
    </row>
    <row r="1741" spans="1:2" ht="15" customHeight="1" x14ac:dyDescent="0.25">
      <c r="A1741">
        <v>4</v>
      </c>
      <c r="B1741">
        <v>10.53</v>
      </c>
    </row>
    <row r="1742" spans="1:2" ht="15" customHeight="1" x14ac:dyDescent="0.25">
      <c r="A1742">
        <v>4</v>
      </c>
      <c r="B1742">
        <v>20.52</v>
      </c>
    </row>
    <row r="1743" spans="1:2" ht="15" customHeight="1" x14ac:dyDescent="0.25">
      <c r="A1743">
        <v>5</v>
      </c>
      <c r="B1743">
        <v>22.5</v>
      </c>
    </row>
    <row r="1744" spans="1:2" ht="15" customHeight="1" x14ac:dyDescent="0.25">
      <c r="A1744">
        <v>3</v>
      </c>
      <c r="B1744">
        <v>18.579999999999998</v>
      </c>
    </row>
    <row r="1745" spans="1:2" ht="15" customHeight="1" x14ac:dyDescent="0.25">
      <c r="A1745">
        <v>4</v>
      </c>
      <c r="B1745">
        <v>9.23</v>
      </c>
    </row>
    <row r="1746" spans="1:2" ht="15" customHeight="1" x14ac:dyDescent="0.25">
      <c r="A1746">
        <v>2</v>
      </c>
      <c r="B1746">
        <v>11.41</v>
      </c>
    </row>
    <row r="1747" spans="1:2" ht="15" customHeight="1" x14ac:dyDescent="0.25">
      <c r="A1747">
        <v>1</v>
      </c>
      <c r="B1747">
        <v>3.92</v>
      </c>
    </row>
    <row r="1748" spans="1:2" ht="15" customHeight="1" x14ac:dyDescent="0.25">
      <c r="A1748">
        <v>6</v>
      </c>
      <c r="B1748">
        <v>23.38</v>
      </c>
    </row>
    <row r="1749" spans="1:2" ht="15" customHeight="1" x14ac:dyDescent="0.25">
      <c r="A1749">
        <v>5</v>
      </c>
      <c r="B1749">
        <v>6.29</v>
      </c>
    </row>
    <row r="1750" spans="1:2" ht="15" customHeight="1" x14ac:dyDescent="0.25">
      <c r="A1750">
        <v>3</v>
      </c>
      <c r="B1750">
        <v>14.1</v>
      </c>
    </row>
    <row r="1751" spans="1:2" ht="15" customHeight="1" x14ac:dyDescent="0.25">
      <c r="A1751">
        <v>4</v>
      </c>
      <c r="B1751">
        <v>11.25</v>
      </c>
    </row>
    <row r="1752" spans="1:2" ht="15" customHeight="1" x14ac:dyDescent="0.25">
      <c r="A1752">
        <v>4</v>
      </c>
      <c r="B1752">
        <v>5.98</v>
      </c>
    </row>
    <row r="1753" spans="1:2" ht="15" customHeight="1" x14ac:dyDescent="0.25">
      <c r="A1753">
        <v>5</v>
      </c>
      <c r="B1753">
        <v>12.84</v>
      </c>
    </row>
    <row r="1754" spans="1:2" ht="15" customHeight="1" x14ac:dyDescent="0.25">
      <c r="A1754">
        <v>5</v>
      </c>
      <c r="B1754">
        <v>32.880000000000003</v>
      </c>
    </row>
    <row r="1755" spans="1:2" ht="15" customHeight="1" x14ac:dyDescent="0.25">
      <c r="A1755">
        <v>5</v>
      </c>
      <c r="B1755">
        <v>26.31</v>
      </c>
    </row>
    <row r="1756" spans="1:2" ht="15" customHeight="1" x14ac:dyDescent="0.25">
      <c r="A1756">
        <v>5</v>
      </c>
      <c r="B1756">
        <v>12.64</v>
      </c>
    </row>
    <row r="1757" spans="1:2" ht="15" customHeight="1" x14ac:dyDescent="0.25">
      <c r="A1757">
        <v>3</v>
      </c>
      <c r="B1757">
        <v>9.14</v>
      </c>
    </row>
    <row r="1758" spans="1:2" ht="15" customHeight="1" x14ac:dyDescent="0.25">
      <c r="A1758">
        <v>4</v>
      </c>
      <c r="B1758">
        <v>5.86</v>
      </c>
    </row>
    <row r="1759" spans="1:2" ht="15" customHeight="1" x14ac:dyDescent="0.25">
      <c r="A1759">
        <v>4</v>
      </c>
      <c r="B1759">
        <v>13.02</v>
      </c>
    </row>
    <row r="1760" spans="1:2" ht="15" customHeight="1" x14ac:dyDescent="0.25">
      <c r="A1760">
        <v>6</v>
      </c>
      <c r="B1760">
        <v>16.62</v>
      </c>
    </row>
    <row r="1761" spans="1:2" ht="15" customHeight="1" x14ac:dyDescent="0.25">
      <c r="A1761">
        <v>4</v>
      </c>
      <c r="B1761">
        <v>26.73</v>
      </c>
    </row>
    <row r="1762" spans="1:2" ht="15" customHeight="1" x14ac:dyDescent="0.25">
      <c r="A1762">
        <v>6</v>
      </c>
      <c r="B1762">
        <v>30.89</v>
      </c>
    </row>
    <row r="1763" spans="1:2" ht="15" customHeight="1" x14ac:dyDescent="0.25">
      <c r="A1763">
        <v>3</v>
      </c>
      <c r="B1763">
        <v>10.49</v>
      </c>
    </row>
    <row r="1764" spans="1:2" ht="15" customHeight="1" x14ac:dyDescent="0.25">
      <c r="A1764">
        <v>3</v>
      </c>
      <c r="B1764">
        <v>6.24</v>
      </c>
    </row>
    <row r="1765" spans="1:2" ht="15" customHeight="1" x14ac:dyDescent="0.25">
      <c r="A1765">
        <v>2</v>
      </c>
      <c r="B1765">
        <v>5.23</v>
      </c>
    </row>
    <row r="1766" spans="1:2" ht="15" customHeight="1" x14ac:dyDescent="0.25">
      <c r="A1766">
        <v>4</v>
      </c>
      <c r="B1766">
        <v>13.57</v>
      </c>
    </row>
    <row r="1767" spans="1:2" ht="15" customHeight="1" x14ac:dyDescent="0.25">
      <c r="A1767">
        <v>2</v>
      </c>
      <c r="B1767">
        <v>15.46</v>
      </c>
    </row>
    <row r="1768" spans="1:2" ht="15" customHeight="1" x14ac:dyDescent="0.25">
      <c r="A1768">
        <v>3</v>
      </c>
      <c r="B1768">
        <v>23.86</v>
      </c>
    </row>
    <row r="1769" spans="1:2" ht="15" customHeight="1" x14ac:dyDescent="0.25">
      <c r="A1769">
        <v>4</v>
      </c>
      <c r="B1769">
        <v>7.49</v>
      </c>
    </row>
    <row r="1770" spans="1:2" ht="15" customHeight="1" x14ac:dyDescent="0.25">
      <c r="A1770">
        <v>4</v>
      </c>
      <c r="B1770">
        <v>23.54</v>
      </c>
    </row>
    <row r="1771" spans="1:2" ht="15" customHeight="1" x14ac:dyDescent="0.25">
      <c r="A1771">
        <v>7</v>
      </c>
      <c r="B1771">
        <v>30.63</v>
      </c>
    </row>
    <row r="1772" spans="1:2" ht="15" customHeight="1" x14ac:dyDescent="0.25">
      <c r="A1772">
        <v>7</v>
      </c>
      <c r="B1772">
        <v>27.45</v>
      </c>
    </row>
    <row r="1773" spans="1:2" ht="15" customHeight="1" x14ac:dyDescent="0.25">
      <c r="A1773">
        <v>6</v>
      </c>
      <c r="B1773">
        <v>9.52</v>
      </c>
    </row>
    <row r="1774" spans="1:2" ht="15" customHeight="1" x14ac:dyDescent="0.25">
      <c r="A1774">
        <v>5</v>
      </c>
      <c r="B1774">
        <v>10.58</v>
      </c>
    </row>
    <row r="1775" spans="1:2" ht="15" customHeight="1" x14ac:dyDescent="0.25">
      <c r="A1775">
        <v>6</v>
      </c>
      <c r="B1775">
        <v>7.18</v>
      </c>
    </row>
    <row r="1776" spans="1:2" ht="15" customHeight="1" x14ac:dyDescent="0.25">
      <c r="A1776">
        <v>5</v>
      </c>
      <c r="B1776">
        <v>4.84</v>
      </c>
    </row>
    <row r="1777" spans="1:2" ht="15" customHeight="1" x14ac:dyDescent="0.25">
      <c r="A1777">
        <v>6</v>
      </c>
      <c r="B1777">
        <v>6.96</v>
      </c>
    </row>
    <row r="1778" spans="1:2" ht="15" customHeight="1" x14ac:dyDescent="0.25">
      <c r="A1778">
        <v>4</v>
      </c>
      <c r="B1778">
        <v>7.04</v>
      </c>
    </row>
    <row r="1779" spans="1:2" ht="15" customHeight="1" x14ac:dyDescent="0.25">
      <c r="A1779">
        <v>5</v>
      </c>
      <c r="B1779">
        <v>5.26</v>
      </c>
    </row>
    <row r="1780" spans="1:2" ht="15" customHeight="1" x14ac:dyDescent="0.25">
      <c r="A1780">
        <v>5</v>
      </c>
      <c r="B1780">
        <v>8.64</v>
      </c>
    </row>
    <row r="1781" spans="1:2" ht="15" customHeight="1" x14ac:dyDescent="0.25">
      <c r="A1781">
        <v>2</v>
      </c>
      <c r="B1781">
        <v>14.2</v>
      </c>
    </row>
    <row r="1782" spans="1:2" ht="15" customHeight="1" x14ac:dyDescent="0.25">
      <c r="A1782">
        <v>4</v>
      </c>
      <c r="B1782">
        <v>15.96</v>
      </c>
    </row>
    <row r="1783" spans="1:2" ht="15" customHeight="1" x14ac:dyDescent="0.25">
      <c r="A1783">
        <v>2</v>
      </c>
      <c r="B1783">
        <v>10.37</v>
      </c>
    </row>
    <row r="1784" spans="1:2" ht="15" customHeight="1" x14ac:dyDescent="0.25">
      <c r="A1784">
        <v>4</v>
      </c>
      <c r="B1784">
        <v>9.44</v>
      </c>
    </row>
    <row r="1785" spans="1:2" ht="15" customHeight="1" x14ac:dyDescent="0.25">
      <c r="A1785">
        <v>4</v>
      </c>
      <c r="B1785">
        <v>11.57</v>
      </c>
    </row>
    <row r="1786" spans="1:2" ht="15" customHeight="1" x14ac:dyDescent="0.25">
      <c r="A1786">
        <v>3</v>
      </c>
      <c r="B1786">
        <v>26</v>
      </c>
    </row>
    <row r="1787" spans="1:2" ht="15" customHeight="1" x14ac:dyDescent="0.25">
      <c r="A1787">
        <v>2</v>
      </c>
      <c r="B1787">
        <v>5.19</v>
      </c>
    </row>
    <row r="1788" spans="1:2" ht="15" customHeight="1" x14ac:dyDescent="0.25">
      <c r="A1788">
        <v>5</v>
      </c>
      <c r="B1788">
        <v>30.51</v>
      </c>
    </row>
    <row r="1789" spans="1:2" ht="15" customHeight="1" x14ac:dyDescent="0.25">
      <c r="A1789">
        <v>3</v>
      </c>
      <c r="B1789">
        <v>3.63</v>
      </c>
    </row>
    <row r="1790" spans="1:2" ht="15" customHeight="1" x14ac:dyDescent="0.25">
      <c r="A1790">
        <v>4</v>
      </c>
      <c r="B1790">
        <v>5.35</v>
      </c>
    </row>
    <row r="1791" spans="1:2" ht="15" customHeight="1" x14ac:dyDescent="0.25">
      <c r="A1791">
        <v>3</v>
      </c>
      <c r="B1791">
        <v>19.11</v>
      </c>
    </row>
    <row r="1792" spans="1:2" ht="15" customHeight="1" x14ac:dyDescent="0.25">
      <c r="A1792">
        <v>4</v>
      </c>
      <c r="B1792">
        <v>8.15</v>
      </c>
    </row>
    <row r="1793" spans="1:2" ht="15" customHeight="1" x14ac:dyDescent="0.25">
      <c r="A1793">
        <v>2</v>
      </c>
      <c r="B1793">
        <v>4.34</v>
      </c>
    </row>
    <row r="1794" spans="1:2" ht="15" customHeight="1" x14ac:dyDescent="0.25">
      <c r="A1794">
        <v>3</v>
      </c>
      <c r="B1794">
        <v>6.73</v>
      </c>
    </row>
    <row r="1795" spans="1:2" ht="15" customHeight="1" x14ac:dyDescent="0.25">
      <c r="A1795">
        <v>5</v>
      </c>
      <c r="B1795">
        <v>34.409999999999997</v>
      </c>
    </row>
    <row r="1796" spans="1:2" ht="15" customHeight="1" x14ac:dyDescent="0.25">
      <c r="A1796">
        <v>6</v>
      </c>
      <c r="B1796">
        <v>18.41</v>
      </c>
    </row>
    <row r="1797" spans="1:2" ht="15" customHeight="1" x14ac:dyDescent="0.25">
      <c r="A1797">
        <v>5</v>
      </c>
      <c r="B1797">
        <v>25.38</v>
      </c>
    </row>
    <row r="1798" spans="1:2" ht="15" customHeight="1" x14ac:dyDescent="0.25">
      <c r="A1798">
        <v>3</v>
      </c>
      <c r="B1798">
        <v>11.76</v>
      </c>
    </row>
    <row r="1799" spans="1:2" ht="15" customHeight="1" x14ac:dyDescent="0.25">
      <c r="A1799">
        <v>1</v>
      </c>
      <c r="B1799">
        <v>2.67</v>
      </c>
    </row>
    <row r="1800" spans="1:2" ht="15" customHeight="1" x14ac:dyDescent="0.25">
      <c r="A1800">
        <v>3</v>
      </c>
      <c r="B1800">
        <v>13.67</v>
      </c>
    </row>
    <row r="1801" spans="1:2" ht="15" customHeight="1" x14ac:dyDescent="0.25">
      <c r="A1801">
        <v>3</v>
      </c>
      <c r="B1801">
        <v>12.04</v>
      </c>
    </row>
    <row r="1802" spans="1:2" ht="15" customHeight="1" x14ac:dyDescent="0.25">
      <c r="A1802">
        <v>2</v>
      </c>
      <c r="B1802">
        <v>2.57</v>
      </c>
    </row>
    <row r="1803" spans="1:2" ht="15" customHeight="1" x14ac:dyDescent="0.25">
      <c r="A1803">
        <v>4</v>
      </c>
      <c r="B1803">
        <v>7.13</v>
      </c>
    </row>
    <row r="1804" spans="1:2" ht="15" customHeight="1" x14ac:dyDescent="0.25">
      <c r="A1804">
        <v>4</v>
      </c>
      <c r="B1804">
        <v>17.64</v>
      </c>
    </row>
    <row r="1805" spans="1:2" ht="15" customHeight="1" x14ac:dyDescent="0.25">
      <c r="A1805">
        <v>4</v>
      </c>
      <c r="B1805">
        <v>7.41</v>
      </c>
    </row>
    <row r="1806" spans="1:2" ht="15" customHeight="1" x14ac:dyDescent="0.25">
      <c r="A1806">
        <v>4</v>
      </c>
      <c r="B1806">
        <v>5.58</v>
      </c>
    </row>
    <row r="1807" spans="1:2" ht="15" customHeight="1" x14ac:dyDescent="0.25">
      <c r="A1807">
        <v>4</v>
      </c>
      <c r="B1807">
        <v>20.75</v>
      </c>
    </row>
    <row r="1808" spans="1:2" ht="15" customHeight="1" x14ac:dyDescent="0.25">
      <c r="A1808">
        <v>3</v>
      </c>
      <c r="B1808">
        <v>3.48</v>
      </c>
    </row>
    <row r="1809" spans="1:2" ht="15" customHeight="1" x14ac:dyDescent="0.25">
      <c r="A1809">
        <v>3</v>
      </c>
      <c r="B1809">
        <v>5.12</v>
      </c>
    </row>
    <row r="1810" spans="1:2" ht="15" customHeight="1" x14ac:dyDescent="0.25">
      <c r="A1810">
        <v>5</v>
      </c>
      <c r="B1810">
        <v>5.28</v>
      </c>
    </row>
    <row r="1811" spans="1:2" ht="15" customHeight="1" x14ac:dyDescent="0.25">
      <c r="A1811">
        <v>3</v>
      </c>
      <c r="B1811">
        <v>12.53</v>
      </c>
    </row>
    <row r="1812" spans="1:2" ht="15" customHeight="1" x14ac:dyDescent="0.25">
      <c r="A1812">
        <v>4</v>
      </c>
      <c r="B1812">
        <v>13.14</v>
      </c>
    </row>
    <row r="1813" spans="1:2" ht="15" customHeight="1" x14ac:dyDescent="0.25">
      <c r="A1813">
        <v>4</v>
      </c>
      <c r="B1813">
        <v>10.63</v>
      </c>
    </row>
    <row r="1814" spans="1:2" ht="15" customHeight="1" x14ac:dyDescent="0.25">
      <c r="A1814">
        <v>7</v>
      </c>
      <c r="B1814">
        <v>13.34</v>
      </c>
    </row>
    <row r="1815" spans="1:2" ht="15" customHeight="1" x14ac:dyDescent="0.25">
      <c r="A1815">
        <v>3</v>
      </c>
      <c r="B1815">
        <v>2.5499999999999998</v>
      </c>
    </row>
    <row r="1816" spans="1:2" ht="15" customHeight="1" x14ac:dyDescent="0.25">
      <c r="A1816">
        <v>3</v>
      </c>
      <c r="B1816">
        <v>20.74</v>
      </c>
    </row>
    <row r="1817" spans="1:2" ht="15" customHeight="1" x14ac:dyDescent="0.25">
      <c r="A1817">
        <v>4</v>
      </c>
      <c r="B1817">
        <v>30.72</v>
      </c>
    </row>
    <row r="1818" spans="1:2" ht="15" customHeight="1" x14ac:dyDescent="0.25">
      <c r="A1818">
        <v>3</v>
      </c>
      <c r="B1818">
        <v>5.0199999999999996</v>
      </c>
    </row>
    <row r="1819" spans="1:2" ht="15" customHeight="1" x14ac:dyDescent="0.25">
      <c r="A1819">
        <v>4</v>
      </c>
      <c r="B1819">
        <v>6.67</v>
      </c>
    </row>
    <row r="1820" spans="1:2" ht="15" customHeight="1" x14ac:dyDescent="0.25">
      <c r="A1820">
        <v>5</v>
      </c>
      <c r="B1820">
        <v>31.21</v>
      </c>
    </row>
    <row r="1821" spans="1:2" ht="15" customHeight="1" x14ac:dyDescent="0.25">
      <c r="A1821">
        <v>3</v>
      </c>
      <c r="B1821">
        <v>17.73</v>
      </c>
    </row>
    <row r="1822" spans="1:2" ht="15" customHeight="1" x14ac:dyDescent="0.25">
      <c r="A1822">
        <v>4</v>
      </c>
      <c r="B1822">
        <v>15.94</v>
      </c>
    </row>
    <row r="1823" spans="1:2" ht="15" customHeight="1" x14ac:dyDescent="0.25">
      <c r="A1823">
        <v>6</v>
      </c>
      <c r="B1823">
        <v>15.44</v>
      </c>
    </row>
    <row r="1824" spans="1:2" ht="15" customHeight="1" x14ac:dyDescent="0.25">
      <c r="A1824">
        <v>5</v>
      </c>
      <c r="B1824">
        <v>11.22</v>
      </c>
    </row>
    <row r="1825" spans="1:2" ht="15" customHeight="1" x14ac:dyDescent="0.25">
      <c r="A1825">
        <v>4</v>
      </c>
      <c r="B1825">
        <v>16.68</v>
      </c>
    </row>
    <row r="1826" spans="1:2" ht="15" customHeight="1" x14ac:dyDescent="0.25">
      <c r="A1826">
        <v>4</v>
      </c>
      <c r="B1826">
        <v>29.58</v>
      </c>
    </row>
    <row r="1827" spans="1:2" ht="15" customHeight="1" x14ac:dyDescent="0.25">
      <c r="A1827">
        <v>6</v>
      </c>
      <c r="B1827">
        <v>19.899999999999999</v>
      </c>
    </row>
    <row r="1828" spans="1:2" ht="15" customHeight="1" x14ac:dyDescent="0.25">
      <c r="A1828">
        <v>7</v>
      </c>
      <c r="B1828">
        <v>18</v>
      </c>
    </row>
    <row r="1829" spans="1:2" ht="15" customHeight="1" x14ac:dyDescent="0.25">
      <c r="A1829">
        <v>4</v>
      </c>
      <c r="B1829">
        <v>16.809999999999999</v>
      </c>
    </row>
    <row r="1830" spans="1:2" ht="15" customHeight="1" x14ac:dyDescent="0.25">
      <c r="A1830">
        <v>3</v>
      </c>
      <c r="B1830">
        <v>13.19</v>
      </c>
    </row>
    <row r="1831" spans="1:2" ht="15" customHeight="1" x14ac:dyDescent="0.25">
      <c r="A1831">
        <v>4</v>
      </c>
      <c r="B1831">
        <v>7.62</v>
      </c>
    </row>
    <row r="1832" spans="1:2" ht="15" customHeight="1" x14ac:dyDescent="0.25">
      <c r="A1832">
        <v>4</v>
      </c>
      <c r="B1832">
        <v>14.87</v>
      </c>
    </row>
    <row r="1833" spans="1:2" ht="15" customHeight="1" x14ac:dyDescent="0.25">
      <c r="A1833">
        <v>3</v>
      </c>
      <c r="B1833">
        <v>3.02</v>
      </c>
    </row>
    <row r="1834" spans="1:2" ht="15" customHeight="1" x14ac:dyDescent="0.25">
      <c r="A1834">
        <v>4</v>
      </c>
      <c r="B1834">
        <v>5.37</v>
      </c>
    </row>
    <row r="1835" spans="1:2" ht="15" customHeight="1" x14ac:dyDescent="0.25">
      <c r="A1835">
        <v>3</v>
      </c>
      <c r="B1835">
        <v>14.59</v>
      </c>
    </row>
    <row r="1836" spans="1:2" ht="15" customHeight="1" x14ac:dyDescent="0.25">
      <c r="A1836">
        <v>2</v>
      </c>
      <c r="B1836">
        <v>7.61</v>
      </c>
    </row>
    <row r="1837" spans="1:2" ht="15" customHeight="1" x14ac:dyDescent="0.25">
      <c r="A1837">
        <v>7</v>
      </c>
      <c r="B1837">
        <v>38.18</v>
      </c>
    </row>
    <row r="1838" spans="1:2" ht="15" customHeight="1" x14ac:dyDescent="0.25">
      <c r="A1838">
        <v>5</v>
      </c>
      <c r="B1838">
        <v>23.27</v>
      </c>
    </row>
    <row r="1839" spans="1:2" ht="15" customHeight="1" x14ac:dyDescent="0.25">
      <c r="A1839">
        <v>3</v>
      </c>
      <c r="B1839">
        <v>8.9600000000000009</v>
      </c>
    </row>
    <row r="1840" spans="1:2" ht="15" customHeight="1" x14ac:dyDescent="0.25">
      <c r="A1840">
        <v>4</v>
      </c>
      <c r="B1840">
        <v>24.05</v>
      </c>
    </row>
    <row r="1841" spans="1:2" ht="15" customHeight="1" x14ac:dyDescent="0.25">
      <c r="A1841">
        <v>4</v>
      </c>
      <c r="B1841">
        <v>7.13</v>
      </c>
    </row>
    <row r="1842" spans="1:2" ht="15" customHeight="1" x14ac:dyDescent="0.25">
      <c r="A1842">
        <v>4</v>
      </c>
      <c r="B1842">
        <v>2.98</v>
      </c>
    </row>
    <row r="1843" spans="1:2" ht="15" customHeight="1" x14ac:dyDescent="0.25">
      <c r="A1843">
        <v>4</v>
      </c>
      <c r="B1843">
        <v>7.32</v>
      </c>
    </row>
    <row r="1844" spans="1:2" ht="15" customHeight="1" x14ac:dyDescent="0.25">
      <c r="A1844">
        <v>7</v>
      </c>
      <c r="B1844">
        <v>25.74</v>
      </c>
    </row>
    <row r="1845" spans="1:2" ht="15" customHeight="1" x14ac:dyDescent="0.25">
      <c r="A1845">
        <v>3</v>
      </c>
      <c r="B1845">
        <v>10.029999999999999</v>
      </c>
    </row>
    <row r="1846" spans="1:2" ht="15" customHeight="1" x14ac:dyDescent="0.25">
      <c r="A1846">
        <v>5</v>
      </c>
      <c r="B1846">
        <v>22.56</v>
      </c>
    </row>
    <row r="1847" spans="1:2" ht="15" customHeight="1" x14ac:dyDescent="0.25">
      <c r="A1847">
        <v>3</v>
      </c>
      <c r="B1847">
        <v>13.88</v>
      </c>
    </row>
    <row r="1848" spans="1:2" ht="15" customHeight="1" x14ac:dyDescent="0.25">
      <c r="A1848">
        <v>3</v>
      </c>
      <c r="B1848">
        <v>7.83</v>
      </c>
    </row>
    <row r="1849" spans="1:2" ht="15" customHeight="1" x14ac:dyDescent="0.25">
      <c r="A1849">
        <v>2</v>
      </c>
      <c r="B1849">
        <v>5.76</v>
      </c>
    </row>
    <row r="1850" spans="1:2" ht="15" customHeight="1" x14ac:dyDescent="0.25">
      <c r="A1850">
        <v>5</v>
      </c>
      <c r="B1850">
        <v>8.85</v>
      </c>
    </row>
    <row r="1851" spans="1:2" ht="15" customHeight="1" x14ac:dyDescent="0.25">
      <c r="A1851">
        <v>3</v>
      </c>
      <c r="B1851">
        <v>6.34</v>
      </c>
    </row>
    <row r="1852" spans="1:2" ht="15" customHeight="1" x14ac:dyDescent="0.25">
      <c r="A1852">
        <v>4</v>
      </c>
      <c r="B1852">
        <v>28.8</v>
      </c>
    </row>
    <row r="1853" spans="1:2" ht="15" customHeight="1" x14ac:dyDescent="0.25">
      <c r="A1853">
        <v>4</v>
      </c>
      <c r="B1853">
        <v>13.41</v>
      </c>
    </row>
    <row r="1854" spans="1:2" ht="15" customHeight="1" x14ac:dyDescent="0.25">
      <c r="A1854">
        <v>5</v>
      </c>
      <c r="B1854">
        <v>9.86</v>
      </c>
    </row>
    <row r="1855" spans="1:2" ht="15" customHeight="1" x14ac:dyDescent="0.25">
      <c r="A1855">
        <v>6</v>
      </c>
      <c r="B1855">
        <v>34.35</v>
      </c>
    </row>
    <row r="1856" spans="1:2" ht="15" customHeight="1" x14ac:dyDescent="0.25">
      <c r="A1856">
        <v>2</v>
      </c>
      <c r="B1856">
        <v>8.3000000000000007</v>
      </c>
    </row>
    <row r="1857" spans="1:2" ht="15" customHeight="1" x14ac:dyDescent="0.25">
      <c r="A1857">
        <v>3</v>
      </c>
      <c r="B1857">
        <v>1.22</v>
      </c>
    </row>
    <row r="1858" spans="1:2" ht="15" customHeight="1" x14ac:dyDescent="0.25">
      <c r="A1858">
        <v>3</v>
      </c>
      <c r="B1858">
        <v>3.87</v>
      </c>
    </row>
    <row r="1859" spans="1:2" ht="15" customHeight="1" x14ac:dyDescent="0.25">
      <c r="A1859">
        <v>5</v>
      </c>
      <c r="B1859">
        <v>10.96</v>
      </c>
    </row>
    <row r="1860" spans="1:2" ht="15" customHeight="1" x14ac:dyDescent="0.25">
      <c r="A1860">
        <v>2</v>
      </c>
      <c r="B1860">
        <v>21.69</v>
      </c>
    </row>
    <row r="1861" spans="1:2" ht="15" customHeight="1" x14ac:dyDescent="0.25">
      <c r="A1861">
        <v>3</v>
      </c>
      <c r="B1861">
        <v>15.12</v>
      </c>
    </row>
    <row r="1862" spans="1:2" ht="15" customHeight="1" x14ac:dyDescent="0.25">
      <c r="A1862">
        <v>4</v>
      </c>
      <c r="B1862">
        <v>18.8</v>
      </c>
    </row>
    <row r="1863" spans="1:2" ht="15" customHeight="1" x14ac:dyDescent="0.25">
      <c r="A1863">
        <v>4</v>
      </c>
      <c r="B1863">
        <v>2.48</v>
      </c>
    </row>
    <row r="1864" spans="1:2" ht="15" customHeight="1" x14ac:dyDescent="0.25">
      <c r="A1864">
        <v>5</v>
      </c>
      <c r="B1864">
        <v>7.3</v>
      </c>
    </row>
    <row r="1865" spans="1:2" ht="15" customHeight="1" x14ac:dyDescent="0.25">
      <c r="A1865">
        <v>5</v>
      </c>
      <c r="B1865">
        <v>13.16</v>
      </c>
    </row>
    <row r="1866" spans="1:2" ht="15" customHeight="1" x14ac:dyDescent="0.25">
      <c r="A1866">
        <v>3</v>
      </c>
      <c r="B1866">
        <v>14.03</v>
      </c>
    </row>
    <row r="1867" spans="1:2" ht="15" customHeight="1" x14ac:dyDescent="0.25">
      <c r="A1867">
        <v>4</v>
      </c>
      <c r="B1867">
        <v>23.93</v>
      </c>
    </row>
    <row r="1868" spans="1:2" ht="15" customHeight="1" x14ac:dyDescent="0.25">
      <c r="A1868">
        <v>5</v>
      </c>
      <c r="B1868">
        <v>8.6999999999999993</v>
      </c>
    </row>
    <row r="1869" spans="1:2" ht="15" customHeight="1" x14ac:dyDescent="0.25">
      <c r="A1869">
        <v>4</v>
      </c>
      <c r="B1869">
        <v>17.16</v>
      </c>
    </row>
    <row r="1870" spans="1:2" ht="15" customHeight="1" x14ac:dyDescent="0.25">
      <c r="A1870">
        <v>5</v>
      </c>
      <c r="B1870">
        <v>16.7</v>
      </c>
    </row>
    <row r="1871" spans="1:2" ht="15" customHeight="1" x14ac:dyDescent="0.25">
      <c r="A1871">
        <v>4</v>
      </c>
      <c r="B1871">
        <v>15.05</v>
      </c>
    </row>
    <row r="1872" spans="1:2" ht="15" customHeight="1" x14ac:dyDescent="0.25">
      <c r="A1872">
        <v>6</v>
      </c>
      <c r="B1872">
        <v>6.84</v>
      </c>
    </row>
    <row r="1873" spans="1:2" ht="15" customHeight="1" x14ac:dyDescent="0.25">
      <c r="A1873">
        <v>2</v>
      </c>
      <c r="B1873">
        <v>8.58</v>
      </c>
    </row>
    <row r="1874" spans="1:2" ht="15" customHeight="1" x14ac:dyDescent="0.25">
      <c r="A1874">
        <v>4</v>
      </c>
      <c r="B1874">
        <v>19.28</v>
      </c>
    </row>
    <row r="1875" spans="1:2" ht="15" customHeight="1" x14ac:dyDescent="0.25">
      <c r="A1875">
        <v>6</v>
      </c>
      <c r="B1875">
        <v>26.05</v>
      </c>
    </row>
    <row r="1876" spans="1:2" ht="15" customHeight="1" x14ac:dyDescent="0.25">
      <c r="A1876">
        <v>3</v>
      </c>
      <c r="B1876">
        <v>9.65</v>
      </c>
    </row>
    <row r="1877" spans="1:2" ht="15" customHeight="1" x14ac:dyDescent="0.25">
      <c r="A1877">
        <v>4</v>
      </c>
      <c r="B1877">
        <v>10.62</v>
      </c>
    </row>
    <row r="1878" spans="1:2" ht="15" customHeight="1" x14ac:dyDescent="0.25">
      <c r="A1878">
        <v>6</v>
      </c>
      <c r="B1878">
        <v>13.72</v>
      </c>
    </row>
    <row r="1879" spans="1:2" ht="15" customHeight="1" x14ac:dyDescent="0.25">
      <c r="A1879">
        <v>2</v>
      </c>
      <c r="B1879">
        <v>14.09</v>
      </c>
    </row>
    <row r="1880" spans="1:2" ht="15" customHeight="1" x14ac:dyDescent="0.25">
      <c r="A1880">
        <v>3</v>
      </c>
      <c r="B1880">
        <v>5.76</v>
      </c>
    </row>
    <row r="1881" spans="1:2" ht="15" customHeight="1" x14ac:dyDescent="0.25">
      <c r="A1881">
        <v>4</v>
      </c>
      <c r="B1881">
        <v>12.48</v>
      </c>
    </row>
    <row r="1882" spans="1:2" ht="15" customHeight="1" x14ac:dyDescent="0.25">
      <c r="A1882">
        <v>7</v>
      </c>
      <c r="B1882">
        <v>14.25</v>
      </c>
    </row>
    <row r="1883" spans="1:2" ht="15" customHeight="1" x14ac:dyDescent="0.25">
      <c r="A1883">
        <v>4</v>
      </c>
      <c r="B1883">
        <v>6.72</v>
      </c>
    </row>
    <row r="1884" spans="1:2" ht="15" customHeight="1" x14ac:dyDescent="0.25">
      <c r="A1884">
        <v>3</v>
      </c>
      <c r="B1884">
        <v>22.71</v>
      </c>
    </row>
    <row r="1885" spans="1:2" ht="15" customHeight="1" x14ac:dyDescent="0.25">
      <c r="A1885">
        <v>6</v>
      </c>
      <c r="B1885">
        <v>39.840000000000003</v>
      </c>
    </row>
    <row r="1886" spans="1:2" ht="15" customHeight="1" x14ac:dyDescent="0.25">
      <c r="A1886">
        <v>3</v>
      </c>
      <c r="B1886">
        <v>15.46</v>
      </c>
    </row>
    <row r="1887" spans="1:2" ht="15" customHeight="1" x14ac:dyDescent="0.25">
      <c r="A1887">
        <v>3</v>
      </c>
      <c r="B1887">
        <v>5.12</v>
      </c>
    </row>
    <row r="1888" spans="1:2" ht="15" customHeight="1" x14ac:dyDescent="0.25">
      <c r="A1888">
        <v>3</v>
      </c>
      <c r="B1888">
        <v>12.77</v>
      </c>
    </row>
    <row r="1889" spans="1:2" ht="15" customHeight="1" x14ac:dyDescent="0.25">
      <c r="A1889">
        <v>5</v>
      </c>
      <c r="B1889">
        <v>8.76</v>
      </c>
    </row>
    <row r="1890" spans="1:2" ht="15" customHeight="1" x14ac:dyDescent="0.25">
      <c r="A1890">
        <v>5</v>
      </c>
      <c r="B1890">
        <v>18.72</v>
      </c>
    </row>
    <row r="1891" spans="1:2" ht="15" customHeight="1" x14ac:dyDescent="0.25">
      <c r="A1891">
        <v>3</v>
      </c>
      <c r="B1891">
        <v>18.350000000000001</v>
      </c>
    </row>
    <row r="1892" spans="1:2" ht="15" customHeight="1" x14ac:dyDescent="0.25">
      <c r="A1892">
        <v>2</v>
      </c>
      <c r="B1892">
        <v>6.16</v>
      </c>
    </row>
    <row r="1893" spans="1:2" ht="15" customHeight="1" x14ac:dyDescent="0.25">
      <c r="A1893">
        <v>6</v>
      </c>
      <c r="B1893">
        <v>3.02</v>
      </c>
    </row>
    <row r="1894" spans="1:2" ht="15" customHeight="1" x14ac:dyDescent="0.25">
      <c r="A1894">
        <v>4</v>
      </c>
      <c r="B1894">
        <v>5.25</v>
      </c>
    </row>
    <row r="1895" spans="1:2" ht="15" customHeight="1" x14ac:dyDescent="0.25">
      <c r="A1895">
        <v>3</v>
      </c>
      <c r="B1895">
        <v>10.66</v>
      </c>
    </row>
    <row r="1896" spans="1:2" ht="15" customHeight="1" x14ac:dyDescent="0.25">
      <c r="A1896">
        <v>3</v>
      </c>
      <c r="B1896">
        <v>30.54</v>
      </c>
    </row>
    <row r="1897" spans="1:2" ht="15" customHeight="1" x14ac:dyDescent="0.25">
      <c r="A1897">
        <v>2</v>
      </c>
      <c r="B1897">
        <v>2.44</v>
      </c>
    </row>
    <row r="1898" spans="1:2" ht="15" customHeight="1" x14ac:dyDescent="0.25">
      <c r="A1898">
        <v>4</v>
      </c>
      <c r="B1898">
        <v>13.31</v>
      </c>
    </row>
    <row r="1899" spans="1:2" ht="15" customHeight="1" x14ac:dyDescent="0.25">
      <c r="A1899">
        <v>5</v>
      </c>
      <c r="B1899">
        <v>10.56</v>
      </c>
    </row>
    <row r="1900" spans="1:2" ht="15" customHeight="1" x14ac:dyDescent="0.25">
      <c r="A1900">
        <v>4</v>
      </c>
      <c r="B1900">
        <v>3.35</v>
      </c>
    </row>
    <row r="1901" spans="1:2" ht="15" customHeight="1" x14ac:dyDescent="0.25">
      <c r="A1901">
        <v>5</v>
      </c>
      <c r="B1901">
        <v>14.51</v>
      </c>
    </row>
    <row r="1902" spans="1:2" ht="15" customHeight="1" x14ac:dyDescent="0.25">
      <c r="A1902">
        <v>4</v>
      </c>
      <c r="B1902">
        <v>9.11</v>
      </c>
    </row>
    <row r="1903" spans="1:2" ht="15" customHeight="1" x14ac:dyDescent="0.25">
      <c r="A1903">
        <v>5</v>
      </c>
      <c r="B1903">
        <v>5.81</v>
      </c>
    </row>
    <row r="1904" spans="1:2" ht="15" customHeight="1" x14ac:dyDescent="0.25">
      <c r="A1904">
        <v>4</v>
      </c>
      <c r="B1904">
        <v>6.14</v>
      </c>
    </row>
    <row r="1905" spans="1:2" ht="15" customHeight="1" x14ac:dyDescent="0.25">
      <c r="A1905">
        <v>5</v>
      </c>
      <c r="B1905">
        <v>18.43</v>
      </c>
    </row>
    <row r="1906" spans="1:2" ht="15" customHeight="1" x14ac:dyDescent="0.25">
      <c r="A1906">
        <v>4</v>
      </c>
      <c r="B1906">
        <v>1.54</v>
      </c>
    </row>
    <row r="1907" spans="1:2" ht="15" customHeight="1" x14ac:dyDescent="0.25">
      <c r="A1907">
        <v>5</v>
      </c>
      <c r="B1907">
        <v>4.4400000000000004</v>
      </c>
    </row>
    <row r="1908" spans="1:2" ht="15" customHeight="1" x14ac:dyDescent="0.25">
      <c r="A1908">
        <v>5</v>
      </c>
      <c r="B1908">
        <v>16.579999999999998</v>
      </c>
    </row>
    <row r="1909" spans="1:2" ht="15" customHeight="1" x14ac:dyDescent="0.25">
      <c r="A1909">
        <v>6</v>
      </c>
      <c r="B1909">
        <v>20.48</v>
      </c>
    </row>
    <row r="1910" spans="1:2" ht="15" customHeight="1" x14ac:dyDescent="0.25">
      <c r="A1910">
        <v>7</v>
      </c>
      <c r="B1910">
        <v>23.52</v>
      </c>
    </row>
    <row r="1911" spans="1:2" ht="15" customHeight="1" x14ac:dyDescent="0.25">
      <c r="A1911">
        <v>6</v>
      </c>
      <c r="B1911">
        <v>20.149999999999999</v>
      </c>
    </row>
    <row r="1912" spans="1:2" ht="15" customHeight="1" x14ac:dyDescent="0.25">
      <c r="A1912">
        <v>4</v>
      </c>
      <c r="B1912">
        <v>39.31</v>
      </c>
    </row>
    <row r="1913" spans="1:2" ht="15" customHeight="1" x14ac:dyDescent="0.25">
      <c r="A1913">
        <v>5</v>
      </c>
      <c r="B1913">
        <v>13.4</v>
      </c>
    </row>
    <row r="1914" spans="1:2" ht="15" customHeight="1" x14ac:dyDescent="0.25">
      <c r="A1914">
        <v>5</v>
      </c>
      <c r="B1914">
        <v>6.01</v>
      </c>
    </row>
    <row r="1915" spans="1:2" ht="15" customHeight="1" x14ac:dyDescent="0.25">
      <c r="A1915">
        <v>6</v>
      </c>
      <c r="B1915">
        <v>27.56</v>
      </c>
    </row>
    <row r="1916" spans="1:2" ht="15" customHeight="1" x14ac:dyDescent="0.25">
      <c r="A1916">
        <v>3</v>
      </c>
      <c r="B1916">
        <v>9.31</v>
      </c>
    </row>
    <row r="1917" spans="1:2" ht="15" customHeight="1" x14ac:dyDescent="0.25">
      <c r="A1917">
        <v>6</v>
      </c>
      <c r="B1917">
        <v>18.149999999999999</v>
      </c>
    </row>
    <row r="1918" spans="1:2" ht="15" customHeight="1" x14ac:dyDescent="0.25">
      <c r="A1918">
        <v>5</v>
      </c>
      <c r="B1918">
        <v>7.07</v>
      </c>
    </row>
    <row r="1919" spans="1:2" ht="15" customHeight="1" x14ac:dyDescent="0.25">
      <c r="A1919">
        <v>4</v>
      </c>
      <c r="B1919">
        <v>11.88</v>
      </c>
    </row>
    <row r="1920" spans="1:2" ht="15" customHeight="1" x14ac:dyDescent="0.25">
      <c r="A1920">
        <v>4</v>
      </c>
      <c r="B1920">
        <v>5.19</v>
      </c>
    </row>
    <row r="1921" spans="1:2" ht="15" customHeight="1" x14ac:dyDescent="0.25">
      <c r="A1921">
        <v>4</v>
      </c>
      <c r="B1921">
        <v>29.32</v>
      </c>
    </row>
    <row r="1922" spans="1:2" ht="15" customHeight="1" x14ac:dyDescent="0.25">
      <c r="A1922">
        <v>3</v>
      </c>
      <c r="B1922">
        <v>6.59</v>
      </c>
    </row>
    <row r="1923" spans="1:2" ht="15" customHeight="1" x14ac:dyDescent="0.25">
      <c r="A1923">
        <v>4</v>
      </c>
      <c r="B1923">
        <v>10.96</v>
      </c>
    </row>
    <row r="1924" spans="1:2" ht="15" customHeight="1" x14ac:dyDescent="0.25">
      <c r="A1924">
        <v>4</v>
      </c>
      <c r="B1924">
        <v>9.59</v>
      </c>
    </row>
    <row r="1925" spans="1:2" ht="15" customHeight="1" x14ac:dyDescent="0.25">
      <c r="A1925">
        <v>5</v>
      </c>
      <c r="B1925">
        <v>21.42</v>
      </c>
    </row>
    <row r="1926" spans="1:2" ht="15" customHeight="1" x14ac:dyDescent="0.25">
      <c r="A1926">
        <v>4</v>
      </c>
      <c r="B1926">
        <v>17.88</v>
      </c>
    </row>
    <row r="1927" spans="1:2" ht="15" customHeight="1" x14ac:dyDescent="0.25">
      <c r="A1927">
        <v>5</v>
      </c>
      <c r="B1927">
        <v>17.73</v>
      </c>
    </row>
    <row r="1928" spans="1:2" ht="15" customHeight="1" x14ac:dyDescent="0.25">
      <c r="A1928">
        <v>6</v>
      </c>
      <c r="B1928">
        <v>15.34</v>
      </c>
    </row>
    <row r="1929" spans="1:2" ht="15" customHeight="1" x14ac:dyDescent="0.25">
      <c r="A1929">
        <v>5</v>
      </c>
      <c r="B1929">
        <v>31.35</v>
      </c>
    </row>
    <row r="1930" spans="1:2" ht="15" customHeight="1" x14ac:dyDescent="0.25">
      <c r="A1930">
        <v>6</v>
      </c>
      <c r="B1930">
        <v>11.35</v>
      </c>
    </row>
    <row r="1931" spans="1:2" ht="15" customHeight="1" x14ac:dyDescent="0.25">
      <c r="A1931">
        <v>3</v>
      </c>
      <c r="B1931">
        <v>6.22</v>
      </c>
    </row>
    <row r="1932" spans="1:2" ht="15" customHeight="1" x14ac:dyDescent="0.25">
      <c r="A1932">
        <v>7</v>
      </c>
      <c r="B1932">
        <v>33.119999999999997</v>
      </c>
    </row>
    <row r="1933" spans="1:2" ht="15" customHeight="1" x14ac:dyDescent="0.25">
      <c r="A1933">
        <v>3</v>
      </c>
      <c r="B1933">
        <v>8.42</v>
      </c>
    </row>
    <row r="1934" spans="1:2" ht="15" customHeight="1" x14ac:dyDescent="0.25">
      <c r="A1934">
        <v>3</v>
      </c>
      <c r="B1934">
        <v>3.89</v>
      </c>
    </row>
    <row r="1935" spans="1:2" ht="15" customHeight="1" x14ac:dyDescent="0.25">
      <c r="A1935">
        <v>5</v>
      </c>
      <c r="B1935">
        <v>6.46</v>
      </c>
    </row>
    <row r="1936" spans="1:2" ht="15" customHeight="1" x14ac:dyDescent="0.25">
      <c r="A1936">
        <v>4</v>
      </c>
      <c r="B1936">
        <v>10.3</v>
      </c>
    </row>
    <row r="1937" spans="1:2" ht="15" customHeight="1" x14ac:dyDescent="0.25">
      <c r="A1937">
        <v>3</v>
      </c>
      <c r="B1937">
        <v>13.73</v>
      </c>
    </row>
    <row r="1938" spans="1:2" ht="15" customHeight="1" x14ac:dyDescent="0.25">
      <c r="A1938">
        <v>5</v>
      </c>
      <c r="B1938">
        <v>16.38</v>
      </c>
    </row>
    <row r="1939" spans="1:2" ht="15" customHeight="1" x14ac:dyDescent="0.25">
      <c r="A1939">
        <v>4</v>
      </c>
      <c r="B1939">
        <v>31.67</v>
      </c>
    </row>
    <row r="1940" spans="1:2" ht="15" customHeight="1" x14ac:dyDescent="0.25">
      <c r="A1940">
        <v>5</v>
      </c>
      <c r="B1940">
        <v>9.2200000000000006</v>
      </c>
    </row>
    <row r="1941" spans="1:2" ht="15" customHeight="1" x14ac:dyDescent="0.25">
      <c r="A1941">
        <v>4</v>
      </c>
      <c r="B1941">
        <v>14.66</v>
      </c>
    </row>
    <row r="1942" spans="1:2" ht="15" customHeight="1" x14ac:dyDescent="0.25">
      <c r="A1942">
        <v>4</v>
      </c>
      <c r="B1942">
        <v>8.84</v>
      </c>
    </row>
    <row r="1943" spans="1:2" ht="15" customHeight="1" x14ac:dyDescent="0.25">
      <c r="A1943">
        <v>4</v>
      </c>
      <c r="B1943">
        <v>8.09</v>
      </c>
    </row>
    <row r="1944" spans="1:2" ht="15" customHeight="1" x14ac:dyDescent="0.25">
      <c r="A1944">
        <v>4</v>
      </c>
      <c r="B1944">
        <v>11.4</v>
      </c>
    </row>
    <row r="1945" spans="1:2" ht="15" customHeight="1" x14ac:dyDescent="0.25">
      <c r="A1945">
        <v>4</v>
      </c>
      <c r="B1945">
        <v>24</v>
      </c>
    </row>
    <row r="1946" spans="1:2" ht="15" customHeight="1" x14ac:dyDescent="0.25">
      <c r="A1946">
        <v>4</v>
      </c>
      <c r="B1946">
        <v>10</v>
      </c>
    </row>
    <row r="1947" spans="1:2" ht="15" customHeight="1" x14ac:dyDescent="0.25">
      <c r="A1947">
        <v>3</v>
      </c>
      <c r="B1947">
        <v>2.4</v>
      </c>
    </row>
    <row r="1948" spans="1:2" ht="15" customHeight="1" x14ac:dyDescent="0.25">
      <c r="A1948">
        <v>3</v>
      </c>
      <c r="B1948">
        <v>9.16</v>
      </c>
    </row>
    <row r="1949" spans="1:2" ht="15" customHeight="1" x14ac:dyDescent="0.25">
      <c r="A1949">
        <v>3</v>
      </c>
      <c r="B1949">
        <v>9.42</v>
      </c>
    </row>
    <row r="1950" spans="1:2" ht="15" customHeight="1" x14ac:dyDescent="0.25">
      <c r="A1950">
        <v>5</v>
      </c>
      <c r="B1950">
        <v>22.15</v>
      </c>
    </row>
    <row r="1951" spans="1:2" ht="15" customHeight="1" x14ac:dyDescent="0.25">
      <c r="A1951">
        <v>3</v>
      </c>
      <c r="B1951">
        <v>2.66</v>
      </c>
    </row>
    <row r="1952" spans="1:2" ht="15" customHeight="1" x14ac:dyDescent="0.25">
      <c r="A1952">
        <v>2</v>
      </c>
      <c r="B1952">
        <v>6.33</v>
      </c>
    </row>
    <row r="1953" spans="1:2" ht="15" customHeight="1" x14ac:dyDescent="0.25">
      <c r="A1953">
        <v>4</v>
      </c>
      <c r="B1953">
        <v>9.07</v>
      </c>
    </row>
    <row r="1954" spans="1:2" ht="15" customHeight="1" x14ac:dyDescent="0.25">
      <c r="A1954">
        <v>5</v>
      </c>
      <c r="B1954">
        <v>44.89</v>
      </c>
    </row>
    <row r="1955" spans="1:2" ht="15" customHeight="1" x14ac:dyDescent="0.25">
      <c r="A1955">
        <v>4</v>
      </c>
      <c r="B1955">
        <v>8.4600000000000009</v>
      </c>
    </row>
    <row r="1956" spans="1:2" ht="15" customHeight="1" x14ac:dyDescent="0.25">
      <c r="A1956">
        <v>4</v>
      </c>
      <c r="B1956">
        <v>20.29</v>
      </c>
    </row>
    <row r="1957" spans="1:2" ht="15" customHeight="1" x14ac:dyDescent="0.25">
      <c r="A1957">
        <v>5</v>
      </c>
      <c r="B1957">
        <v>22.26</v>
      </c>
    </row>
    <row r="1958" spans="1:2" ht="15" customHeight="1" x14ac:dyDescent="0.25">
      <c r="A1958">
        <v>3</v>
      </c>
      <c r="B1958">
        <v>13.01</v>
      </c>
    </row>
    <row r="1959" spans="1:2" ht="15" customHeight="1" x14ac:dyDescent="0.25">
      <c r="A1959">
        <v>5</v>
      </c>
      <c r="B1959">
        <v>11.88</v>
      </c>
    </row>
    <row r="1960" spans="1:2" ht="15" customHeight="1" x14ac:dyDescent="0.25">
      <c r="A1960">
        <v>4</v>
      </c>
      <c r="B1960">
        <v>15.72</v>
      </c>
    </row>
    <row r="1961" spans="1:2" ht="15" customHeight="1" x14ac:dyDescent="0.25">
      <c r="A1961">
        <v>4</v>
      </c>
      <c r="B1961">
        <v>16.25</v>
      </c>
    </row>
    <row r="1962" spans="1:2" ht="15" customHeight="1" x14ac:dyDescent="0.25">
      <c r="A1962">
        <v>3</v>
      </c>
      <c r="B1962">
        <v>19.43</v>
      </c>
    </row>
    <row r="1963" spans="1:2" ht="15" customHeight="1" x14ac:dyDescent="0.25">
      <c r="A1963">
        <v>3</v>
      </c>
      <c r="B1963">
        <v>7.56</v>
      </c>
    </row>
    <row r="1964" spans="1:2" ht="15" customHeight="1" x14ac:dyDescent="0.25">
      <c r="A1964">
        <v>5</v>
      </c>
      <c r="B1964">
        <v>14.53</v>
      </c>
    </row>
    <row r="1965" spans="1:2" ht="15" customHeight="1" x14ac:dyDescent="0.25">
      <c r="A1965">
        <v>5</v>
      </c>
      <c r="B1965">
        <v>22.2</v>
      </c>
    </row>
    <row r="1966" spans="1:2" ht="15" customHeight="1" x14ac:dyDescent="0.25">
      <c r="A1966">
        <v>3</v>
      </c>
      <c r="B1966">
        <v>3.98</v>
      </c>
    </row>
    <row r="1967" spans="1:2" ht="15" customHeight="1" x14ac:dyDescent="0.25">
      <c r="A1967">
        <v>3</v>
      </c>
      <c r="B1967">
        <v>13.01</v>
      </c>
    </row>
    <row r="1968" spans="1:2" ht="15" customHeight="1" x14ac:dyDescent="0.25">
      <c r="A1968">
        <v>5</v>
      </c>
      <c r="B1968">
        <v>20.52</v>
      </c>
    </row>
    <row r="1969" spans="1:2" ht="15" customHeight="1" x14ac:dyDescent="0.25">
      <c r="A1969">
        <v>5</v>
      </c>
      <c r="B1969">
        <v>9.51</v>
      </c>
    </row>
    <row r="1970" spans="1:2" ht="15" customHeight="1" x14ac:dyDescent="0.25">
      <c r="A1970">
        <v>2</v>
      </c>
      <c r="B1970">
        <v>6.34</v>
      </c>
    </row>
    <row r="1971" spans="1:2" ht="15" customHeight="1" x14ac:dyDescent="0.25">
      <c r="A1971">
        <v>4</v>
      </c>
      <c r="B1971">
        <v>6.71</v>
      </c>
    </row>
    <row r="1972" spans="1:2" ht="15" customHeight="1" x14ac:dyDescent="0.25">
      <c r="A1972">
        <v>4</v>
      </c>
      <c r="B1972">
        <v>9.2799999999999994</v>
      </c>
    </row>
    <row r="1973" spans="1:2" ht="15" customHeight="1" x14ac:dyDescent="0.25">
      <c r="A1973">
        <v>3</v>
      </c>
      <c r="B1973">
        <v>8.44</v>
      </c>
    </row>
    <row r="1974" spans="1:2" ht="15" customHeight="1" x14ac:dyDescent="0.25">
      <c r="A1974">
        <v>3</v>
      </c>
      <c r="B1974">
        <v>10.02</v>
      </c>
    </row>
    <row r="1975" spans="1:2" ht="15" customHeight="1" x14ac:dyDescent="0.25">
      <c r="A1975">
        <v>3</v>
      </c>
      <c r="B1975">
        <v>9.36</v>
      </c>
    </row>
    <row r="1976" spans="1:2" ht="15" customHeight="1" x14ac:dyDescent="0.25">
      <c r="A1976">
        <v>4</v>
      </c>
      <c r="B1976">
        <v>13.01</v>
      </c>
    </row>
    <row r="1977" spans="1:2" ht="15" customHeight="1" x14ac:dyDescent="0.25">
      <c r="A1977">
        <v>5</v>
      </c>
      <c r="B1977">
        <v>7.45</v>
      </c>
    </row>
    <row r="1978" spans="1:2" ht="15" customHeight="1" x14ac:dyDescent="0.25">
      <c r="A1978">
        <v>3</v>
      </c>
      <c r="B1978">
        <v>10.37</v>
      </c>
    </row>
    <row r="1979" spans="1:2" ht="15" customHeight="1" x14ac:dyDescent="0.25">
      <c r="A1979">
        <v>3</v>
      </c>
      <c r="B1979">
        <v>3.6</v>
      </c>
    </row>
    <row r="1980" spans="1:2" ht="15" customHeight="1" x14ac:dyDescent="0.25">
      <c r="A1980">
        <v>5</v>
      </c>
      <c r="B1980">
        <v>14.85</v>
      </c>
    </row>
    <row r="1981" spans="1:2" ht="15" customHeight="1" x14ac:dyDescent="0.25">
      <c r="A1981">
        <v>5</v>
      </c>
      <c r="B1981">
        <v>13.2</v>
      </c>
    </row>
    <row r="1982" spans="1:2" ht="15" customHeight="1" x14ac:dyDescent="0.25">
      <c r="A1982">
        <v>6</v>
      </c>
      <c r="B1982">
        <v>19.62</v>
      </c>
    </row>
    <row r="1983" spans="1:2" ht="15" customHeight="1" x14ac:dyDescent="0.25">
      <c r="A1983">
        <v>4</v>
      </c>
      <c r="B1983">
        <v>7.33</v>
      </c>
    </row>
    <row r="1984" spans="1:2" ht="15" customHeight="1" x14ac:dyDescent="0.25">
      <c r="A1984">
        <v>3</v>
      </c>
      <c r="B1984">
        <v>2.4</v>
      </c>
    </row>
    <row r="1985" spans="1:2" ht="15" customHeight="1" x14ac:dyDescent="0.25">
      <c r="A1985">
        <v>5</v>
      </c>
      <c r="B1985">
        <v>3.06</v>
      </c>
    </row>
    <row r="1986" spans="1:2" ht="15" customHeight="1" x14ac:dyDescent="0.25">
      <c r="A1986">
        <v>4</v>
      </c>
      <c r="B1986">
        <v>15.15</v>
      </c>
    </row>
    <row r="1987" spans="1:2" ht="15" customHeight="1" x14ac:dyDescent="0.25">
      <c r="A1987">
        <v>4</v>
      </c>
      <c r="B1987">
        <v>1.48</v>
      </c>
    </row>
    <row r="1988" spans="1:2" ht="15" customHeight="1" x14ac:dyDescent="0.25">
      <c r="A1988">
        <v>3</v>
      </c>
      <c r="B1988">
        <v>22.01</v>
      </c>
    </row>
    <row r="1989" spans="1:2" ht="15" customHeight="1" x14ac:dyDescent="0.25">
      <c r="A1989">
        <v>4</v>
      </c>
      <c r="B1989">
        <v>16.13</v>
      </c>
    </row>
    <row r="1990" spans="1:2" ht="15" customHeight="1" x14ac:dyDescent="0.25">
      <c r="A1990">
        <v>4</v>
      </c>
      <c r="B1990">
        <v>17.8</v>
      </c>
    </row>
    <row r="1991" spans="1:2" ht="15" customHeight="1" x14ac:dyDescent="0.25">
      <c r="A1991">
        <v>2</v>
      </c>
      <c r="B1991">
        <v>9.66</v>
      </c>
    </row>
    <row r="1992" spans="1:2" ht="15" customHeight="1" x14ac:dyDescent="0.25">
      <c r="A1992">
        <v>5</v>
      </c>
      <c r="B1992">
        <v>19.11</v>
      </c>
    </row>
    <row r="1993" spans="1:2" ht="15" customHeight="1" x14ac:dyDescent="0.25">
      <c r="A1993">
        <v>5</v>
      </c>
      <c r="B1993">
        <v>12.9</v>
      </c>
    </row>
    <row r="1994" spans="1:2" ht="15" customHeight="1" x14ac:dyDescent="0.25">
      <c r="A1994">
        <v>4</v>
      </c>
      <c r="B1994">
        <v>9.41</v>
      </c>
    </row>
    <row r="1995" spans="1:2" ht="15" customHeight="1" x14ac:dyDescent="0.25">
      <c r="A1995">
        <v>3</v>
      </c>
      <c r="B1995">
        <v>8.44</v>
      </c>
    </row>
  </sheetData>
  <mergeCells count="2">
    <mergeCell ref="E1:J1"/>
    <mergeCell ref="E31:J31"/>
  </mergeCell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158</v>
      </c>
      <c r="C1" s="5" t="s">
        <v>126</v>
      </c>
      <c r="D1" s="5">
        <v>7</v>
      </c>
      <c r="E1" s="5" t="s">
        <v>127</v>
      </c>
      <c r="F1" s="5">
        <v>0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159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b'!$A$1:$B$2742</f>
        <v>7.23</v>
      </c>
    </row>
    <row r="8" spans="1:20" x14ac:dyDescent="0.25">
      <c r="A8" s="6" t="s">
        <v>145</v>
      </c>
      <c r="B8" s="5">
        <v>2</v>
      </c>
    </row>
    <row r="9" spans="1:20" x14ac:dyDescent="0.25">
      <c r="A9" s="6" t="s">
        <v>146</v>
      </c>
      <c r="B9" s="16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160</v>
      </c>
      <c r="C12" s="5" t="s">
        <v>149</v>
      </c>
      <c r="D12" s="5" t="s">
        <v>161</v>
      </c>
      <c r="E12" s="5" t="b">
        <v>1</v>
      </c>
      <c r="F12" s="5">
        <v>0</v>
      </c>
      <c r="G12" s="5">
        <v>4</v>
      </c>
      <c r="H12" s="5">
        <v>2</v>
      </c>
    </row>
    <row r="13" spans="1:20" x14ac:dyDescent="0.25">
      <c r="A13" s="6" t="s">
        <v>151</v>
      </c>
      <c r="B13" s="5">
        <f>'Part b'!$A$1:$A$2742</f>
        <v>3</v>
      </c>
    </row>
    <row r="14" spans="1:20" x14ac:dyDescent="0.25">
      <c r="A14" s="6" t="s">
        <v>152</v>
      </c>
    </row>
    <row r="15" spans="1:20" x14ac:dyDescent="0.25">
      <c r="A15" s="6" t="s">
        <v>153</v>
      </c>
      <c r="B15" s="5" t="s">
        <v>162</v>
      </c>
      <c r="C15" s="5" t="s">
        <v>154</v>
      </c>
      <c r="D15" s="5" t="s">
        <v>163</v>
      </c>
      <c r="E15" s="5" t="b">
        <v>1</v>
      </c>
      <c r="F15" s="5">
        <v>0</v>
      </c>
      <c r="G15" s="5">
        <v>4</v>
      </c>
      <c r="H15" s="5">
        <v>2</v>
      </c>
    </row>
    <row r="16" spans="1:20" x14ac:dyDescent="0.25">
      <c r="A16" s="6" t="s">
        <v>156</v>
      </c>
      <c r="B16" s="5">
        <f>'Part b'!$B$1:$B$2742</f>
        <v>6.88</v>
      </c>
    </row>
    <row r="17" spans="1:1" x14ac:dyDescent="0.25">
      <c r="A17" s="6" t="s">
        <v>157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170</v>
      </c>
      <c r="C1" s="5" t="s">
        <v>126</v>
      </c>
      <c r="D1" s="5">
        <v>7</v>
      </c>
      <c r="E1" s="5" t="s">
        <v>127</v>
      </c>
      <c r="F1" s="5">
        <v>0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171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d'!$A$1:$B$1995</f>
        <v>1.43</v>
      </c>
    </row>
    <row r="8" spans="1:20" x14ac:dyDescent="0.25">
      <c r="A8" s="6" t="s">
        <v>145</v>
      </c>
      <c r="B8" s="5">
        <v>2</v>
      </c>
    </row>
    <row r="9" spans="1:20" x14ac:dyDescent="0.25">
      <c r="A9" s="6" t="s">
        <v>146</v>
      </c>
      <c r="B9" s="16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172</v>
      </c>
      <c r="C12" s="5" t="s">
        <v>149</v>
      </c>
      <c r="D12" s="5" t="s">
        <v>173</v>
      </c>
      <c r="E12" s="5" t="b">
        <v>1</v>
      </c>
      <c r="F12" s="5">
        <v>0</v>
      </c>
      <c r="G12" s="5">
        <v>4</v>
      </c>
      <c r="H12" s="5">
        <v>2</v>
      </c>
    </row>
    <row r="13" spans="1:20" x14ac:dyDescent="0.25">
      <c r="A13" s="6" t="s">
        <v>151</v>
      </c>
      <c r="B13" s="5">
        <f>'Part d'!$A$1:$A$1995</f>
        <v>5</v>
      </c>
    </row>
    <row r="14" spans="1:20" x14ac:dyDescent="0.25">
      <c r="A14" s="6" t="s">
        <v>152</v>
      </c>
    </row>
    <row r="15" spans="1:20" x14ac:dyDescent="0.25">
      <c r="A15" s="6" t="s">
        <v>153</v>
      </c>
      <c r="B15" s="5" t="s">
        <v>174</v>
      </c>
      <c r="C15" s="5" t="s">
        <v>154</v>
      </c>
      <c r="D15" s="5" t="s">
        <v>175</v>
      </c>
      <c r="E15" s="5" t="b">
        <v>1</v>
      </c>
      <c r="F15" s="5">
        <v>0</v>
      </c>
      <c r="G15" s="5">
        <v>4</v>
      </c>
      <c r="H15" s="5">
        <v>2</v>
      </c>
    </row>
    <row r="16" spans="1:20" x14ac:dyDescent="0.25">
      <c r="A16" s="6" t="s">
        <v>156</v>
      </c>
      <c r="B16" s="5">
        <f>'Part d'!$B$1:$B$1995</f>
        <v>5.04</v>
      </c>
    </row>
    <row r="17" spans="1:1" x14ac:dyDescent="0.25">
      <c r="A17" s="6" t="s">
        <v>157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136</v>
      </c>
      <c r="C1" s="5" t="s">
        <v>126</v>
      </c>
      <c r="D1" s="5">
        <v>7</v>
      </c>
      <c r="E1" s="5" t="s">
        <v>127</v>
      </c>
      <c r="F1" s="5">
        <v>0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138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a'!$A$1:$B$1585</f>
        <v>4.92</v>
      </c>
    </row>
    <row r="8" spans="1:20" x14ac:dyDescent="0.25">
      <c r="A8" s="6" t="s">
        <v>145</v>
      </c>
      <c r="B8" s="5">
        <v>2</v>
      </c>
    </row>
    <row r="9" spans="1:20" x14ac:dyDescent="0.25">
      <c r="A9" s="6" t="s">
        <v>146</v>
      </c>
      <c r="B9" s="16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205</v>
      </c>
      <c r="C12" s="5" t="s">
        <v>149</v>
      </c>
      <c r="D12" s="5" t="s">
        <v>150</v>
      </c>
      <c r="E12" s="5" t="b">
        <v>1</v>
      </c>
      <c r="F12" s="5">
        <v>0</v>
      </c>
      <c r="G12" s="5">
        <v>4</v>
      </c>
      <c r="H12" s="5">
        <v>0</v>
      </c>
    </row>
    <row r="13" spans="1:20" x14ac:dyDescent="0.25">
      <c r="A13" s="6" t="s">
        <v>151</v>
      </c>
      <c r="B13" s="5">
        <f>'Part a'!$A$1:$A$1585</f>
        <v>2</v>
      </c>
    </row>
    <row r="14" spans="1:20" x14ac:dyDescent="0.25">
      <c r="A14" s="6" t="s">
        <v>152</v>
      </c>
    </row>
    <row r="15" spans="1:20" x14ac:dyDescent="0.25">
      <c r="A15" s="6" t="s">
        <v>153</v>
      </c>
      <c r="B15" s="5" t="s">
        <v>206</v>
      </c>
      <c r="C15" s="5" t="s">
        <v>154</v>
      </c>
      <c r="D15" s="5" t="s">
        <v>155</v>
      </c>
      <c r="E15" s="5" t="b">
        <v>1</v>
      </c>
      <c r="F15" s="5">
        <v>0</v>
      </c>
      <c r="G15" s="5">
        <v>4</v>
      </c>
      <c r="H15" s="5">
        <v>0</v>
      </c>
    </row>
    <row r="16" spans="1:20" x14ac:dyDescent="0.25">
      <c r="A16" s="6" t="s">
        <v>156</v>
      </c>
      <c r="B16" s="5">
        <f>'Part a'!$B$1:$B$1585</f>
        <v>6.68</v>
      </c>
    </row>
    <row r="17" spans="1:1" x14ac:dyDescent="0.25">
      <c r="A17" s="6" t="s">
        <v>157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164</v>
      </c>
      <c r="C1" s="5" t="s">
        <v>126</v>
      </c>
      <c r="D1" s="5">
        <v>7</v>
      </c>
      <c r="E1" s="5" t="s">
        <v>127</v>
      </c>
      <c r="F1" s="5">
        <v>0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165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c'!$A$1:$B$2734</f>
        <v>11.82</v>
      </c>
    </row>
    <row r="8" spans="1:20" x14ac:dyDescent="0.25">
      <c r="A8" s="6" t="s">
        <v>145</v>
      </c>
      <c r="B8" s="5">
        <v>2</v>
      </c>
    </row>
    <row r="9" spans="1:20" x14ac:dyDescent="0.25">
      <c r="A9" s="6" t="s">
        <v>146</v>
      </c>
      <c r="B9" s="16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166</v>
      </c>
      <c r="C12" s="5" t="s">
        <v>149</v>
      </c>
      <c r="D12" s="5" t="s">
        <v>167</v>
      </c>
      <c r="E12" s="5" t="b">
        <v>1</v>
      </c>
      <c r="F12" s="5">
        <v>0</v>
      </c>
      <c r="G12" s="5">
        <v>4</v>
      </c>
      <c r="H12" s="5">
        <v>2</v>
      </c>
    </row>
    <row r="13" spans="1:20" x14ac:dyDescent="0.25">
      <c r="A13" s="6" t="s">
        <v>151</v>
      </c>
      <c r="B13" s="5">
        <f>'Part c'!$A$1:$A$2734</f>
        <v>4</v>
      </c>
    </row>
    <row r="14" spans="1:20" x14ac:dyDescent="0.25">
      <c r="A14" s="6" t="s">
        <v>152</v>
      </c>
    </row>
    <row r="15" spans="1:20" x14ac:dyDescent="0.25">
      <c r="A15" s="6" t="s">
        <v>153</v>
      </c>
      <c r="B15" s="5" t="s">
        <v>168</v>
      </c>
      <c r="C15" s="5" t="s">
        <v>154</v>
      </c>
      <c r="D15" s="5" t="s">
        <v>169</v>
      </c>
      <c r="E15" s="5" t="b">
        <v>1</v>
      </c>
      <c r="F15" s="5">
        <v>0</v>
      </c>
      <c r="G15" s="5">
        <v>4</v>
      </c>
      <c r="H15" s="5">
        <v>2</v>
      </c>
    </row>
    <row r="16" spans="1:20" x14ac:dyDescent="0.25">
      <c r="A16" s="6" t="s">
        <v>156</v>
      </c>
      <c r="B16" s="5">
        <f>'Part c'!$B$1:$B$2734</f>
        <v>3.42</v>
      </c>
    </row>
    <row r="17" spans="1:1" x14ac:dyDescent="0.25">
      <c r="A17" s="6" t="s">
        <v>157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8</vt:i4>
      </vt:variant>
    </vt:vector>
  </HeadingPairs>
  <TitlesOfParts>
    <vt:vector size="17" baseType="lpstr">
      <vt:lpstr>Data</vt:lpstr>
      <vt:lpstr>Part a</vt:lpstr>
      <vt:lpstr>Part b</vt:lpstr>
      <vt:lpstr>Part c</vt:lpstr>
      <vt:lpstr>Part d</vt:lpstr>
      <vt:lpstr>_STDS_DG1E2549FC</vt:lpstr>
      <vt:lpstr>_STDS_DG1F5A0F86</vt:lpstr>
      <vt:lpstr>_STDS_DGAFA6D82</vt:lpstr>
      <vt:lpstr>_STDS_DGB4D63DA</vt:lpstr>
      <vt:lpstr>ST_Revenue</vt:lpstr>
      <vt:lpstr>ST_Revenue_2</vt:lpstr>
      <vt:lpstr>ST_Revenue_3</vt:lpstr>
      <vt:lpstr>ST_Revenue_4</vt:lpstr>
      <vt:lpstr>ST_UnitsSold</vt:lpstr>
      <vt:lpstr>ST_UnitsSold_1</vt:lpstr>
      <vt:lpstr>ST_UnitsSold_2</vt:lpstr>
      <vt:lpstr>ST_UnitsSold_3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 Albright</cp:lastModifiedBy>
  <dcterms:created xsi:type="dcterms:W3CDTF">2009-05-15T17:48:01Z</dcterms:created>
  <dcterms:modified xsi:type="dcterms:W3CDTF">2016-01-23T20:53:50Z</dcterms:modified>
</cp:coreProperties>
</file>