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90" yWindow="15" windowWidth="9375" windowHeight="5625"/>
  </bookViews>
  <sheets>
    <sheet name="SDC1-1" sheetId="1" r:id="rId1"/>
    <sheet name="Given DC1-1" sheetId="6" r:id="rId2"/>
    <sheet name="SPA1-1" sheetId="2" r:id="rId3"/>
    <sheet name="Given PA1-1" sheetId="4" r:id="rId4"/>
    <sheet name="SS1-7 Balance Sheet" sheetId="3" r:id="rId5"/>
    <sheet name="SS1-7 Income Statement" sheetId="7" r:id="rId6"/>
    <sheet name="Given S1-7" sheetId="5" r:id="rId7"/>
  </sheets>
  <definedNames>
    <definedName name="_xlnm.Print_Area" localSheetId="2">'SPA1-1'!$A$1:$F$47</definedName>
  </definedNames>
  <calcPr calcId="145621"/>
</workbook>
</file>

<file path=xl/calcChain.xml><?xml version="1.0" encoding="utf-8"?>
<calcChain xmlns="http://schemas.openxmlformats.org/spreadsheetml/2006/main">
  <c r="E45" i="2" l="1"/>
  <c r="E41" i="2"/>
  <c r="E24" i="2"/>
  <c r="E25" i="2" s="1"/>
  <c r="E13" i="2"/>
  <c r="E14" i="2" s="1"/>
  <c r="E15" i="2" s="1"/>
  <c r="E51" i="1"/>
  <c r="E55" i="1"/>
  <c r="E44" i="1"/>
  <c r="E45" i="1" s="1"/>
  <c r="E12" i="1"/>
  <c r="E18" i="1"/>
  <c r="E36" i="2"/>
  <c r="E37" i="2"/>
  <c r="C18" i="7"/>
  <c r="C19" i="7"/>
  <c r="C23" i="3"/>
  <c r="C27" i="3"/>
  <c r="C28" i="3" s="1"/>
  <c r="C16" i="3"/>
  <c r="E46" i="2"/>
  <c r="E47" i="2"/>
  <c r="E56" i="1"/>
  <c r="E57" i="1"/>
  <c r="E19" i="1"/>
  <c r="E20" i="1" s="1"/>
  <c r="E28" i="1"/>
  <c r="E30" i="1" s="1"/>
  <c r="E31" i="1" s="1"/>
</calcChain>
</file>

<file path=xl/comments1.xml><?xml version="1.0" encoding="utf-8"?>
<comments xmlns="http://schemas.openxmlformats.org/spreadsheetml/2006/main">
  <authors>
    <author>x</author>
  </authors>
  <commentList>
    <comment ref="E11" authorId="0">
      <text>
        <r>
          <rPr>
            <sz val="9"/>
            <color indexed="81"/>
            <rFont val="Tahoma"/>
            <family val="2"/>
          </rPr>
          <t xml:space="preserve">Enter appropriate data in yellow cells.  Your answer for "Net income" will be verified.
</t>
        </r>
      </text>
    </comment>
    <comment ref="E27" authorId="0">
      <text>
        <r>
          <rPr>
            <sz val="9"/>
            <color indexed="81"/>
            <rFont val="Tahoma"/>
            <family val="2"/>
          </rPr>
          <t xml:space="preserve">Enter appropriate data in yellow cells.  Your answer for "Retained Earnings, March 31, 2006" will be verified.
</t>
        </r>
      </text>
    </comment>
    <comment ref="E39" authorId="0">
      <text>
        <r>
          <rPr>
            <sz val="9"/>
            <color indexed="81"/>
            <rFont val="Tahoma"/>
            <family val="2"/>
          </rPr>
          <t xml:space="preserve">Enter appropriate data in yellow cells.  Your answers for "Total Assets" and "Total liabilities and stockholders' equity will be verified.
</t>
        </r>
      </text>
    </comment>
  </commentList>
</comments>
</file>

<file path=xl/comments2.xml><?xml version="1.0" encoding="utf-8"?>
<comments xmlns="http://schemas.openxmlformats.org/spreadsheetml/2006/main">
  <authors>
    <author>Jack Terry</author>
    <author>x</author>
  </authors>
  <commentList>
    <comment ref="E9" authorId="0">
      <text>
        <r>
          <rPr>
            <sz val="9"/>
            <color indexed="81"/>
            <rFont val="Tahoma"/>
            <family val="2"/>
          </rPr>
          <t>Enter appropriate data in yellow cells.  Your answer for "Net income" will be verified.</t>
        </r>
      </text>
    </comment>
    <comment ref="E32" authorId="1">
      <text>
        <r>
          <rPr>
            <sz val="9"/>
            <color indexed="81"/>
            <rFont val="Tahoma"/>
            <family val="2"/>
          </rPr>
          <t xml:space="preserve">Enter appropriate data in yellow cells.  Your answers for "Total Assets" and "Total liabilities and stockholders' equity will be verified.
</t>
        </r>
      </text>
    </comment>
  </commentList>
</comments>
</file>

<file path=xl/sharedStrings.xml><?xml version="1.0" encoding="utf-8"?>
<sst xmlns="http://schemas.openxmlformats.org/spreadsheetml/2006/main" count="207" uniqueCount="111">
  <si>
    <t>Student Name:</t>
  </si>
  <si>
    <t>Instructor</t>
  </si>
  <si>
    <t>Balance Sheet</t>
  </si>
  <si>
    <t>Class:</t>
  </si>
  <si>
    <t>Cash</t>
  </si>
  <si>
    <t>Income Statement</t>
  </si>
  <si>
    <t>Assets:</t>
  </si>
  <si>
    <t>Liabilities:</t>
  </si>
  <si>
    <t>McGraw-Hill/Irwin</t>
  </si>
  <si>
    <t>Total Assets</t>
  </si>
  <si>
    <t>Inventories</t>
  </si>
  <si>
    <t>Net Income</t>
  </si>
  <si>
    <t>Notes Payable</t>
  </si>
  <si>
    <t>Liabilities</t>
  </si>
  <si>
    <t>Stockholders' Equity:</t>
  </si>
  <si>
    <t>Revenues</t>
  </si>
  <si>
    <t>Expenses</t>
  </si>
  <si>
    <t>Electronic Arts, Inc.</t>
  </si>
  <si>
    <t>As of September 30</t>
  </si>
  <si>
    <t>ASSETS</t>
  </si>
  <si>
    <t>Accounts Receivable</t>
  </si>
  <si>
    <t>Property and Equipment</t>
  </si>
  <si>
    <t>Other Assets</t>
  </si>
  <si>
    <t xml:space="preserve">   Total Assets</t>
  </si>
  <si>
    <t>LIABILITIES</t>
  </si>
  <si>
    <t>Accounts Payable</t>
  </si>
  <si>
    <t>Other Liabilities</t>
  </si>
  <si>
    <t xml:space="preserve">   Total Liabilities</t>
  </si>
  <si>
    <t>STOCKHOLDERS' EQUITY</t>
  </si>
  <si>
    <t>Contributed Capital</t>
  </si>
  <si>
    <t>Retained Earnings</t>
  </si>
  <si>
    <t xml:space="preserve">   Total Stockholders' Equity</t>
  </si>
  <si>
    <t xml:space="preserve">   Total Liabilities and Stockholders' Equity</t>
  </si>
  <si>
    <t>For the period ending September 30</t>
  </si>
  <si>
    <t>Revenue</t>
  </si>
  <si>
    <t xml:space="preserve">  Sales</t>
  </si>
  <si>
    <t xml:space="preserve">  Selling Expense</t>
  </si>
  <si>
    <t>ELECTRONIC ARTS, INC.</t>
  </si>
  <si>
    <t>Assets</t>
  </si>
  <si>
    <t>Cost of Goods Sold Expense</t>
  </si>
  <si>
    <t>Income Tax Expense</t>
  </si>
  <si>
    <t>Other Expenses</t>
  </si>
  <si>
    <t>Promotion Expense</t>
  </si>
  <si>
    <t>Sales Revenue</t>
  </si>
  <si>
    <t>Selling Expense</t>
  </si>
  <si>
    <t>Stockholders' Equity</t>
  </si>
  <si>
    <t>Total Liabilities</t>
  </si>
  <si>
    <t>Total Liabilities and Stockholders' Equity</t>
  </si>
  <si>
    <t>Total Stockholders' Equity</t>
  </si>
  <si>
    <t>?</t>
  </si>
  <si>
    <t>PA 1-1</t>
  </si>
  <si>
    <t>Under Armour, Inc.</t>
  </si>
  <si>
    <t>Dividends</t>
  </si>
  <si>
    <t>(in thousands of dollars)</t>
  </si>
  <si>
    <t>Statement of Retained Earnings</t>
  </si>
  <si>
    <t>Subtract: Dividends</t>
  </si>
  <si>
    <t>Total Expenses</t>
  </si>
  <si>
    <t>Problem S1-07</t>
  </si>
  <si>
    <t>(in millions)</t>
  </si>
  <si>
    <t>High Power Corporation</t>
  </si>
  <si>
    <t>Supplies</t>
  </si>
  <si>
    <t>Dividends declared and paid during 2008</t>
  </si>
  <si>
    <t>Add: Net Income</t>
  </si>
  <si>
    <t>Given Data PA1-1</t>
  </si>
  <si>
    <t>General and Administrative Expenses</t>
  </si>
  <si>
    <t>Operating Expenses</t>
  </si>
  <si>
    <t>Sales Revenues</t>
  </si>
  <si>
    <t>Total Revenues</t>
  </si>
  <si>
    <t>(000's)</t>
  </si>
  <si>
    <t xml:space="preserve"> Sales Revenues</t>
  </si>
  <si>
    <t xml:space="preserve">  Total Revenues</t>
  </si>
  <si>
    <t xml:space="preserve"> Operating Expenses</t>
  </si>
  <si>
    <t xml:space="preserve"> General and Administrative Expenses</t>
  </si>
  <si>
    <t xml:space="preserve"> Income Tax Expense</t>
  </si>
  <si>
    <t xml:space="preserve">  Total Expenses</t>
  </si>
  <si>
    <t xml:space="preserve"> Other Expenses</t>
  </si>
  <si>
    <t xml:space="preserve">  Cash</t>
  </si>
  <si>
    <t xml:space="preserve">  Accounts Receivable</t>
  </si>
  <si>
    <t xml:space="preserve">  'Inventories</t>
  </si>
  <si>
    <t xml:space="preserve">  'Property and Equipment </t>
  </si>
  <si>
    <t xml:space="preserve">  Other Assets</t>
  </si>
  <si>
    <t xml:space="preserve">  Accounts Payable</t>
  </si>
  <si>
    <t xml:space="preserve">  Notes Payable</t>
  </si>
  <si>
    <t xml:space="preserve">  Other Liabilities</t>
  </si>
  <si>
    <t xml:space="preserve">  Total Liabilities</t>
  </si>
  <si>
    <t xml:space="preserve">  Contributed Capital </t>
  </si>
  <si>
    <t xml:space="preserve">  Retained Earnings</t>
  </si>
  <si>
    <t xml:space="preserve">  'Total Stockholders' Equity</t>
  </si>
  <si>
    <t>Equipment</t>
  </si>
  <si>
    <t xml:space="preserve">  Operating Expenses</t>
  </si>
  <si>
    <t xml:space="preserve">  Other Expenses</t>
  </si>
  <si>
    <t xml:space="preserve">    Total Expenses</t>
  </si>
  <si>
    <t xml:space="preserve">  Supplies</t>
  </si>
  <si>
    <t xml:space="preserve">  Equipment </t>
  </si>
  <si>
    <t xml:space="preserve">    Total Liabilities</t>
  </si>
  <si>
    <t xml:space="preserve">    Total Stockholders' Equity</t>
  </si>
  <si>
    <t xml:space="preserve">  Cost of Goods Sold Expense</t>
  </si>
  <si>
    <t xml:space="preserve">  Promotion Expense</t>
  </si>
  <si>
    <t xml:space="preserve">  Income Tax Expense</t>
  </si>
  <si>
    <t xml:space="preserve">     Total Expenses</t>
  </si>
  <si>
    <t>Retained Earnings, March 31, 2011</t>
  </si>
  <si>
    <t>Retained Earnings, January 1, 2011</t>
  </si>
  <si>
    <t>For the Quarter Ended March 31, 2011</t>
  </si>
  <si>
    <t>At March 31, 2011</t>
  </si>
  <si>
    <t>For the Year Ended December 31, 2013</t>
  </si>
  <si>
    <t>Retained Earnings, January 1, 2013</t>
  </si>
  <si>
    <t>Retained Earnings, December 31, 2013</t>
  </si>
  <si>
    <t>At December 31, 2013</t>
  </si>
  <si>
    <t>Given Data S1-1:</t>
  </si>
  <si>
    <t>Given Data DC01-1:</t>
  </si>
  <si>
    <t>Demonstration Case 01-1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</si>
</sst>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12" x14ac:knownFonts="1">
    <font>
      <sz val="10"/>
      <name val="Arial"/>
    </font>
    <font>
      <b/>
      <sz val="10"/>
      <name val="Arial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sz val="9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36"/>
      <name val="Arial"/>
      <family val="2"/>
    </font>
    <font>
      <u/>
      <sz val="10"/>
      <color indexed="12"/>
      <name val="Arial"/>
      <family val="2"/>
    </font>
    <font>
      <b/>
      <i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44"/>
      </bottom>
      <diagonal/>
    </border>
    <border>
      <left/>
      <right/>
      <top/>
      <bottom style="double">
        <color indexed="64"/>
      </bottom>
      <diagonal/>
    </border>
    <border>
      <left/>
      <right/>
      <top style="hair">
        <color indexed="44"/>
      </top>
      <bottom style="thin">
        <color indexed="64"/>
      </bottom>
      <diagonal/>
    </border>
    <border>
      <left/>
      <right/>
      <top style="hair">
        <color indexed="44"/>
      </top>
      <bottom style="hair">
        <color indexed="44"/>
      </bottom>
      <diagonal/>
    </border>
    <border>
      <left/>
      <right/>
      <top style="hair">
        <color indexed="44"/>
      </top>
      <bottom/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41" fontId="3" fillId="5" borderId="0">
      <alignment horizontal="center"/>
    </xf>
    <xf numFmtId="41" fontId="3" fillId="6" borderId="0" applyBorder="0">
      <protection locked="0"/>
    </xf>
  </cellStyleXfs>
  <cellXfs count="1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Border="1" applyAlignment="1">
      <alignment horizontal="right"/>
    </xf>
    <xf numFmtId="0" fontId="1" fillId="0" borderId="0" xfId="0" quotePrefix="1" applyFont="1" applyBorder="1" applyAlignment="1">
      <alignment horizontal="left"/>
    </xf>
    <xf numFmtId="1" fontId="4" fillId="0" borderId="0" xfId="1" applyNumberFormat="1" applyFont="1" applyBorder="1" applyAlignment="1"/>
    <xf numFmtId="0" fontId="3" fillId="0" borderId="0" xfId="0" applyFont="1"/>
    <xf numFmtId="1" fontId="2" fillId="0" borderId="0" xfId="1" applyNumberFormat="1" applyFont="1" applyBorder="1" applyAlignment="1"/>
    <xf numFmtId="0" fontId="2" fillId="3" borderId="0" xfId="0" applyFont="1" applyFill="1" applyAlignment="1">
      <alignment horizontal="centerContinuous"/>
    </xf>
    <xf numFmtId="0" fontId="3" fillId="3" borderId="0" xfId="0" applyFont="1" applyFill="1"/>
    <xf numFmtId="0" fontId="2" fillId="3" borderId="0" xfId="0" applyFont="1" applyFill="1" applyAlignment="1" applyProtection="1">
      <alignment horizontal="centerContinuous"/>
    </xf>
    <xf numFmtId="0" fontId="2" fillId="3" borderId="0" xfId="0" applyFont="1" applyFill="1"/>
    <xf numFmtId="0" fontId="2" fillId="3" borderId="0" xfId="0" applyFont="1" applyFill="1" applyAlignment="1" applyProtection="1">
      <alignment horizontal="left"/>
    </xf>
    <xf numFmtId="0" fontId="0" fillId="3" borderId="0" xfId="0" applyFill="1"/>
    <xf numFmtId="1" fontId="4" fillId="3" borderId="0" xfId="1" applyNumberFormat="1" applyFont="1" applyFill="1" applyBorder="1" applyAlignment="1"/>
    <xf numFmtId="164" fontId="4" fillId="3" borderId="0" xfId="1" applyNumberFormat="1" applyFont="1" applyFill="1" applyBorder="1" applyAlignment="1"/>
    <xf numFmtId="0" fontId="3" fillId="3" borderId="0" xfId="0" applyFont="1" applyFill="1" applyAlignment="1">
      <alignment horizontal="centerContinuous"/>
    </xf>
    <xf numFmtId="0" fontId="6" fillId="3" borderId="0" xfId="0" applyFont="1" applyFill="1" applyAlignment="1">
      <alignment horizontal="center"/>
    </xf>
    <xf numFmtId="1" fontId="2" fillId="3" borderId="0" xfId="1" applyNumberFormat="1" applyFont="1" applyFill="1" applyBorder="1" applyAlignment="1"/>
    <xf numFmtId="1" fontId="4" fillId="0" borderId="0" xfId="1" quotePrefix="1" applyNumberFormat="1" applyFont="1" applyBorder="1" applyAlignment="1">
      <alignment horizontal="left"/>
    </xf>
    <xf numFmtId="37" fontId="2" fillId="3" borderId="2" xfId="0" applyNumberFormat="1" applyFont="1" applyFill="1" applyBorder="1" applyProtection="1"/>
    <xf numFmtId="0" fontId="6" fillId="3" borderId="2" xfId="0" applyFont="1" applyFill="1" applyBorder="1" applyAlignment="1">
      <alignment horizontal="center"/>
    </xf>
    <xf numFmtId="37" fontId="2" fillId="3" borderId="0" xfId="0" applyNumberFormat="1" applyFont="1" applyFill="1" applyBorder="1" applyProtection="1"/>
    <xf numFmtId="5" fontId="2" fillId="3" borderId="0" xfId="0" applyNumberFormat="1" applyFont="1" applyFill="1" applyBorder="1" applyProtection="1"/>
    <xf numFmtId="1" fontId="1" fillId="0" borderId="0" xfId="1" applyNumberFormat="1" applyFont="1" applyFill="1" applyBorder="1" applyAlignment="1">
      <alignment horizontal="centerContinuous"/>
    </xf>
    <xf numFmtId="0" fontId="2" fillId="0" borderId="0" xfId="0" applyFont="1" applyFill="1" applyAlignment="1">
      <alignment horizontal="centerContinuous"/>
    </xf>
    <xf numFmtId="0" fontId="2" fillId="0" borderId="0" xfId="0" applyFont="1" applyFill="1" applyAlignment="1" applyProtection="1">
      <alignment horizontal="centerContinuous"/>
    </xf>
    <xf numFmtId="0" fontId="2" fillId="0" borderId="0" xfId="0" applyFont="1" applyFill="1"/>
    <xf numFmtId="0" fontId="2" fillId="0" borderId="0" xfId="0" applyFont="1" applyFill="1" applyAlignment="1" applyProtection="1">
      <alignment horizontal="left"/>
    </xf>
    <xf numFmtId="37" fontId="2" fillId="0" borderId="0" xfId="0" applyNumberFormat="1" applyFont="1" applyFill="1" applyProtection="1"/>
    <xf numFmtId="5" fontId="2" fillId="0" borderId="0" xfId="0" applyNumberFormat="1" applyFont="1" applyFill="1" applyProtection="1"/>
    <xf numFmtId="0" fontId="3" fillId="0" borderId="0" xfId="0" applyFont="1" applyFill="1"/>
    <xf numFmtId="5" fontId="2" fillId="0" borderId="0" xfId="0" applyNumberFormat="1" applyFont="1" applyFill="1" applyBorder="1" applyProtection="1"/>
    <xf numFmtId="37" fontId="2" fillId="0" borderId="0" xfId="0" applyNumberFormat="1" applyFont="1" applyFill="1" applyBorder="1" applyProtection="1"/>
    <xf numFmtId="164" fontId="3" fillId="0" borderId="0" xfId="1" applyNumberFormat="1" applyFont="1" applyFill="1" applyBorder="1"/>
    <xf numFmtId="5" fontId="3" fillId="0" borderId="0" xfId="0" applyNumberFormat="1" applyFont="1" applyFill="1" applyBorder="1"/>
    <xf numFmtId="0" fontId="7" fillId="0" borderId="0" xfId="0" applyFont="1" applyFill="1" applyAlignment="1" applyProtection="1">
      <alignment horizontal="center"/>
    </xf>
    <xf numFmtId="37" fontId="0" fillId="0" borderId="0" xfId="0" applyNumberFormat="1"/>
    <xf numFmtId="0" fontId="7" fillId="0" borderId="0" xfId="0" applyFont="1"/>
    <xf numFmtId="5" fontId="0" fillId="0" borderId="0" xfId="0" applyNumberFormat="1"/>
    <xf numFmtId="37" fontId="0" fillId="0" borderId="2" xfId="0" applyNumberFormat="1" applyBorder="1"/>
    <xf numFmtId="37" fontId="0" fillId="0" borderId="3" xfId="0" applyNumberFormat="1" applyBorder="1"/>
    <xf numFmtId="5" fontId="0" fillId="0" borderId="4" xfId="0" applyNumberFormat="1" applyBorder="1"/>
    <xf numFmtId="1" fontId="2" fillId="0" borderId="0" xfId="1" quotePrefix="1" applyNumberFormat="1" applyFont="1" applyBorder="1" applyAlignment="1">
      <alignment horizontal="left"/>
    </xf>
    <xf numFmtId="1" fontId="4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1" fontId="4" fillId="0" borderId="0" xfId="1" quotePrefix="1" applyNumberFormat="1" applyFont="1" applyFill="1" applyBorder="1" applyAlignment="1">
      <alignment horizontal="left"/>
    </xf>
    <xf numFmtId="0" fontId="6" fillId="3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Continuous"/>
    </xf>
    <xf numFmtId="0" fontId="2" fillId="0" borderId="0" xfId="0" quotePrefix="1" applyFont="1" applyFill="1" applyAlignment="1" applyProtection="1">
      <alignment horizontal="left"/>
    </xf>
    <xf numFmtId="42" fontId="4" fillId="3" borderId="0" xfId="2" applyNumberFormat="1" applyFont="1" applyFill="1" applyBorder="1" applyAlignment="1"/>
    <xf numFmtId="41" fontId="4" fillId="3" borderId="0" xfId="1" applyNumberFormat="1" applyFont="1" applyFill="1" applyBorder="1" applyAlignment="1"/>
    <xf numFmtId="41" fontId="4" fillId="3" borderId="0" xfId="1" applyNumberFormat="1" applyFont="1" applyFill="1" applyBorder="1" applyAlignment="1">
      <alignment horizontal="right"/>
    </xf>
    <xf numFmtId="42" fontId="4" fillId="3" borderId="0" xfId="2" applyNumberFormat="1" applyFont="1" applyFill="1" applyBorder="1" applyAlignment="1">
      <alignment horizontal="left"/>
    </xf>
    <xf numFmtId="41" fontId="4" fillId="3" borderId="0" xfId="1" applyNumberFormat="1" applyFont="1" applyFill="1" applyBorder="1" applyAlignment="1">
      <alignment horizontal="left"/>
    </xf>
    <xf numFmtId="42" fontId="2" fillId="3" borderId="0" xfId="2" applyNumberFormat="1" applyFont="1" applyFill="1" applyBorder="1" applyAlignment="1"/>
    <xf numFmtId="41" fontId="2" fillId="3" borderId="0" xfId="1" applyNumberFormat="1" applyFont="1" applyFill="1" applyBorder="1" applyAlignment="1"/>
    <xf numFmtId="41" fontId="0" fillId="3" borderId="0" xfId="0" applyNumberFormat="1" applyFill="1"/>
    <xf numFmtId="42" fontId="2" fillId="2" borderId="3" xfId="0" applyNumberFormat="1" applyFont="1" applyFill="1" applyBorder="1" applyProtection="1">
      <protection locked="0"/>
    </xf>
    <xf numFmtId="42" fontId="2" fillId="2" borderId="4" xfId="0" applyNumberFormat="1" applyFont="1" applyFill="1" applyBorder="1" applyProtection="1">
      <protection locked="0"/>
    </xf>
    <xf numFmtId="42" fontId="3" fillId="2" borderId="5" xfId="0" applyNumberFormat="1" applyFont="1" applyFill="1" applyBorder="1" applyAlignment="1" applyProtection="1">
      <protection locked="0"/>
    </xf>
    <xf numFmtId="42" fontId="3" fillId="2" borderId="4" xfId="0" applyNumberFormat="1" applyFont="1" applyFill="1" applyBorder="1" applyAlignment="1" applyProtection="1">
      <protection locked="0"/>
    </xf>
    <xf numFmtId="42" fontId="2" fillId="2" borderId="0" xfId="0" applyNumberFormat="1" applyFont="1" applyFill="1" applyProtection="1">
      <protection locked="0"/>
    </xf>
    <xf numFmtId="42" fontId="2" fillId="2" borderId="6" xfId="0" applyNumberFormat="1" applyFont="1" applyFill="1" applyBorder="1" applyProtection="1">
      <protection locked="0"/>
    </xf>
    <xf numFmtId="42" fontId="2" fillId="2" borderId="5" xfId="0" applyNumberFormat="1" applyFont="1" applyFill="1" applyBorder="1" applyProtection="1">
      <protection locked="0"/>
    </xf>
    <xf numFmtId="42" fontId="2" fillId="2" borderId="0" xfId="0" applyNumberFormat="1" applyFont="1" applyFill="1" applyBorder="1" applyProtection="1">
      <protection locked="0"/>
    </xf>
    <xf numFmtId="41" fontId="2" fillId="2" borderId="7" xfId="0" applyNumberFormat="1" applyFont="1" applyFill="1" applyBorder="1" applyProtection="1">
      <protection locked="0"/>
    </xf>
    <xf numFmtId="41" fontId="2" fillId="2" borderId="2" xfId="0" applyNumberFormat="1" applyFont="1" applyFill="1" applyBorder="1" applyProtection="1">
      <protection locked="0"/>
    </xf>
    <xf numFmtId="41" fontId="2" fillId="2" borderId="8" xfId="0" applyNumberFormat="1" applyFont="1" applyFill="1" applyBorder="1" applyProtection="1">
      <protection locked="0"/>
    </xf>
    <xf numFmtId="41" fontId="3" fillId="2" borderId="5" xfId="0" applyNumberFormat="1" applyFont="1" applyFill="1" applyBorder="1" applyAlignment="1" applyProtection="1">
      <protection locked="0"/>
    </xf>
    <xf numFmtId="41" fontId="3" fillId="2" borderId="2" xfId="0" applyNumberFormat="1" applyFont="1" applyFill="1" applyBorder="1" applyAlignment="1" applyProtection="1">
      <protection locked="0"/>
    </xf>
    <xf numFmtId="41" fontId="2" fillId="2" borderId="5" xfId="0" applyNumberFormat="1" applyFont="1" applyFill="1" applyBorder="1" applyProtection="1">
      <protection locked="0"/>
    </xf>
    <xf numFmtId="42" fontId="2" fillId="0" borderId="0" xfId="0" applyNumberFormat="1" applyFont="1" applyFill="1" applyBorder="1" applyProtection="1"/>
    <xf numFmtId="42" fontId="2" fillId="0" borderId="4" xfId="0" applyNumberFormat="1" applyFont="1" applyFill="1" applyBorder="1" applyProtection="1"/>
    <xf numFmtId="42" fontId="0" fillId="0" borderId="6" xfId="0" applyNumberFormat="1" applyBorder="1"/>
    <xf numFmtId="41" fontId="2" fillId="0" borderId="0" xfId="0" applyNumberFormat="1" applyFont="1" applyFill="1" applyBorder="1" applyProtection="1"/>
    <xf numFmtId="41" fontId="2" fillId="0" borderId="0" xfId="0" applyNumberFormat="1" applyFont="1" applyFill="1" applyProtection="1"/>
    <xf numFmtId="41" fontId="2" fillId="0" borderId="2" xfId="0" applyNumberFormat="1" applyFont="1" applyFill="1" applyBorder="1" applyProtection="1"/>
    <xf numFmtId="41" fontId="2" fillId="0" borderId="3" xfId="0" applyNumberFormat="1" applyFont="1" applyFill="1" applyBorder="1" applyProtection="1"/>
    <xf numFmtId="0" fontId="0" fillId="0" borderId="0" xfId="0" applyBorder="1"/>
    <xf numFmtId="0" fontId="6" fillId="4" borderId="1" xfId="0" applyFont="1" applyFill="1" applyBorder="1" applyAlignment="1">
      <alignment horizontal="center"/>
    </xf>
    <xf numFmtId="41" fontId="3" fillId="5" borderId="0" xfId="5">
      <alignment horizontal="center"/>
    </xf>
    <xf numFmtId="41" fontId="3" fillId="3" borderId="0" xfId="0" applyNumberFormat="1" applyFont="1" applyFill="1" applyAlignment="1">
      <alignment horizontal="centerContinuous"/>
    </xf>
    <xf numFmtId="41" fontId="2" fillId="2" borderId="9" xfId="0" applyNumberFormat="1" applyFont="1" applyFill="1" applyBorder="1" applyProtection="1">
      <protection locked="0"/>
    </xf>
    <xf numFmtId="41" fontId="2" fillId="2" borderId="3" xfId="0" applyNumberFormat="1" applyFont="1" applyFill="1" applyBorder="1" applyProtection="1">
      <protection locked="0"/>
    </xf>
    <xf numFmtId="42" fontId="2" fillId="2" borderId="2" xfId="0" applyNumberFormat="1" applyFont="1" applyFill="1" applyBorder="1" applyProtection="1">
      <protection locked="0"/>
    </xf>
    <xf numFmtId="42" fontId="2" fillId="2" borderId="3" xfId="2" applyNumberFormat="1" applyFont="1" applyFill="1" applyBorder="1" applyProtection="1">
      <protection locked="0"/>
    </xf>
    <xf numFmtId="0" fontId="1" fillId="0" borderId="0" xfId="0" quotePrefix="1" applyFont="1" applyBorder="1" applyAlignment="1"/>
    <xf numFmtId="0" fontId="1" fillId="0" borderId="0" xfId="0" applyFont="1" applyAlignment="1" applyProtection="1">
      <protection locked="0"/>
    </xf>
    <xf numFmtId="42" fontId="3" fillId="2" borderId="0" xfId="0" applyNumberFormat="1" applyFont="1" applyFill="1" applyBorder="1" applyProtection="1">
      <protection locked="0"/>
    </xf>
    <xf numFmtId="41" fontId="2" fillId="3" borderId="0" xfId="1" applyNumberFormat="1" applyFont="1" applyFill="1" applyBorder="1" applyAlignment="1">
      <alignment horizontal="right"/>
    </xf>
    <xf numFmtId="0" fontId="0" fillId="3" borderId="0" xfId="0" applyFill="1" applyAlignment="1">
      <alignment horizontal="right"/>
    </xf>
    <xf numFmtId="0" fontId="11" fillId="0" borderId="0" xfId="0" applyFont="1" applyFill="1" applyAlignment="1" applyProtection="1">
      <alignment horizontal="left"/>
    </xf>
    <xf numFmtId="0" fontId="7" fillId="3" borderId="0" xfId="0" applyFont="1" applyFill="1" applyAlignment="1" applyProtection="1">
      <alignment horizontal="center"/>
    </xf>
    <xf numFmtId="1" fontId="7" fillId="3" borderId="0" xfId="1" applyNumberFormat="1" applyFont="1" applyFill="1" applyBorder="1" applyAlignment="1">
      <alignment horizontal="center"/>
    </xf>
    <xf numFmtId="0" fontId="7" fillId="3" borderId="0" xfId="0" applyFont="1" applyFill="1" applyAlignment="1" applyProtection="1">
      <alignment horizontal="left"/>
    </xf>
    <xf numFmtId="0" fontId="7" fillId="3" borderId="2" xfId="0" quotePrefix="1" applyFont="1" applyFill="1" applyBorder="1" applyAlignment="1" applyProtection="1">
      <alignment horizontal="left"/>
    </xf>
    <xf numFmtId="0" fontId="7" fillId="3" borderId="2" xfId="0" applyFont="1" applyFill="1" applyBorder="1" applyAlignment="1" applyProtection="1">
      <alignment horizontal="left"/>
    </xf>
    <xf numFmtId="0" fontId="2" fillId="3" borderId="0" xfId="0" quotePrefix="1" applyFont="1" applyFill="1" applyAlignment="1" applyProtection="1">
      <alignment horizontal="left"/>
    </xf>
    <xf numFmtId="0" fontId="7" fillId="3" borderId="0" xfId="0" quotePrefix="1" applyFont="1" applyFill="1" applyAlignment="1" applyProtection="1">
      <alignment horizontal="left"/>
    </xf>
    <xf numFmtId="0" fontId="1" fillId="0" borderId="0" xfId="0" applyFont="1" applyAlignment="1" applyProtection="1">
      <alignment horizontal="left"/>
      <protection locked="0"/>
    </xf>
    <xf numFmtId="0" fontId="7" fillId="0" borderId="0" xfId="0" quotePrefix="1" applyFont="1" applyBorder="1" applyAlignment="1">
      <alignment horizontal="left"/>
    </xf>
    <xf numFmtId="0" fontId="1" fillId="0" borderId="0" xfId="0" quotePrefix="1" applyFont="1" applyBorder="1" applyAlignment="1">
      <alignment horizontal="left"/>
    </xf>
    <xf numFmtId="1" fontId="1" fillId="3" borderId="0" xfId="1" applyNumberFormat="1" applyFont="1" applyFill="1" applyBorder="1" applyAlignment="1">
      <alignment horizontal="center"/>
    </xf>
    <xf numFmtId="1" fontId="4" fillId="3" borderId="0" xfId="1" quotePrefix="1" applyNumberFormat="1" applyFont="1" applyFill="1" applyBorder="1" applyAlignment="1">
      <alignment horizontal="left"/>
    </xf>
    <xf numFmtId="1" fontId="3" fillId="0" borderId="0" xfId="1" quotePrefix="1" applyNumberFormat="1" applyFont="1" applyBorder="1" applyAlignment="1">
      <alignment horizontal="left"/>
    </xf>
    <xf numFmtId="1" fontId="4" fillId="0" borderId="0" xfId="1" quotePrefix="1" applyNumberFormat="1" applyFont="1" applyBorder="1" applyAlignment="1">
      <alignment horizontal="left"/>
    </xf>
    <xf numFmtId="1" fontId="3" fillId="3" borderId="0" xfId="1" quotePrefix="1" applyNumberFormat="1" applyFont="1" applyFill="1" applyBorder="1" applyAlignment="1">
      <alignment horizontal="left"/>
    </xf>
    <xf numFmtId="0" fontId="2" fillId="3" borderId="0" xfId="0" applyFont="1" applyFill="1" applyAlignment="1" applyProtection="1">
      <alignment horizontal="left"/>
    </xf>
    <xf numFmtId="1" fontId="0" fillId="3" borderId="0" xfId="1" applyNumberFormat="1" applyFont="1" applyFill="1" applyBorder="1" applyAlignment="1">
      <alignment horizontal="left"/>
    </xf>
    <xf numFmtId="1" fontId="4" fillId="3" borderId="0" xfId="1" applyNumberFormat="1" applyFont="1" applyFill="1" applyBorder="1" applyAlignment="1">
      <alignment horizontal="left"/>
    </xf>
    <xf numFmtId="1" fontId="2" fillId="0" borderId="0" xfId="1" applyNumberFormat="1" applyFont="1" applyBorder="1" applyAlignment="1">
      <alignment horizontal="left"/>
    </xf>
    <xf numFmtId="1" fontId="1" fillId="0" borderId="0" xfId="1" applyNumberFormat="1" applyFont="1" applyFill="1" applyBorder="1" applyAlignment="1">
      <alignment horizontal="center"/>
    </xf>
    <xf numFmtId="0" fontId="7" fillId="0" borderId="0" xfId="0" applyFont="1" applyFill="1" applyAlignment="1" applyProtection="1">
      <alignment horizontal="center"/>
    </xf>
    <xf numFmtId="0" fontId="7" fillId="0" borderId="0" xfId="0" applyFont="1" applyAlignment="1">
      <alignment horizontal="center"/>
    </xf>
    <xf numFmtId="1" fontId="2" fillId="3" borderId="0" xfId="1" applyNumberFormat="1" applyFont="1" applyFill="1" applyBorder="1" applyAlignment="1">
      <alignment horizontal="left"/>
    </xf>
    <xf numFmtId="1" fontId="0" fillId="0" borderId="0" xfId="1" quotePrefix="1" applyNumberFormat="1" applyFont="1" applyBorder="1" applyAlignment="1">
      <alignment horizontal="left"/>
    </xf>
    <xf numFmtId="1" fontId="2" fillId="0" borderId="0" xfId="1" quotePrefix="1" applyNumberFormat="1" applyFont="1" applyBorder="1" applyAlignment="1">
      <alignment horizontal="left"/>
    </xf>
  </cellXfs>
  <cellStyles count="7">
    <cellStyle name="Comma" xfId="1" builtinId="3"/>
    <cellStyle name="Currency" xfId="2" builtinId="4"/>
    <cellStyle name="Followed Hyperlink" xfId="3" builtinId="9" customBuiltin="1"/>
    <cellStyle name="Hyperlink" xfId="4" builtinId="8" customBuiltin="1"/>
    <cellStyle name="MH Blue w/ #" xfId="5"/>
    <cellStyle name="MH Yellow w/#" xfId="6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autoPageBreaks="0"/>
  </sheetPr>
  <dimension ref="A1:AG180"/>
  <sheetViews>
    <sheetView showGridLines="0" tabSelected="1" zoomScaleNormal="100" workbookViewId="0">
      <selection activeCell="C1" sqref="C1:D1"/>
    </sheetView>
  </sheetViews>
  <sheetFormatPr defaultRowHeight="12.75" x14ac:dyDescent="0.2"/>
  <cols>
    <col min="1" max="1" width="2.7109375" customWidth="1"/>
    <col min="2" max="5" width="12.7109375" customWidth="1"/>
    <col min="6" max="6" width="2.7109375" customWidth="1"/>
    <col min="7" max="21" width="12.7109375" style="6" customWidth="1"/>
    <col min="22" max="27" width="9.140625" style="6"/>
    <col min="28" max="41" width="8.85546875" customWidth="1"/>
  </cols>
  <sheetData>
    <row r="1" spans="1:33" x14ac:dyDescent="0.2">
      <c r="B1" s="3" t="s">
        <v>0</v>
      </c>
      <c r="C1" s="101" t="s">
        <v>1</v>
      </c>
      <c r="D1" s="101"/>
      <c r="E1" s="89"/>
      <c r="F1" s="6"/>
      <c r="AB1" s="5"/>
      <c r="AC1" s="5"/>
      <c r="AD1" s="5"/>
      <c r="AE1" s="5"/>
      <c r="AF1" s="5"/>
      <c r="AG1" s="5"/>
    </row>
    <row r="2" spans="1:33" x14ac:dyDescent="0.2">
      <c r="B2" s="3" t="s">
        <v>3</v>
      </c>
      <c r="C2" s="101" t="s">
        <v>8</v>
      </c>
      <c r="D2" s="101"/>
      <c r="E2" s="89"/>
      <c r="F2" s="6"/>
      <c r="AB2" s="5"/>
      <c r="AC2" s="5"/>
      <c r="AD2" s="5"/>
      <c r="AE2" s="5"/>
      <c r="AF2" s="5"/>
      <c r="AG2" s="5"/>
    </row>
    <row r="3" spans="1:33" x14ac:dyDescent="0.2">
      <c r="B3" s="2"/>
      <c r="C3" s="102" t="s">
        <v>110</v>
      </c>
      <c r="D3" s="103"/>
      <c r="E3" s="88"/>
      <c r="F3" s="6"/>
      <c r="AB3" s="5"/>
      <c r="AC3" s="5"/>
      <c r="AD3" s="5"/>
      <c r="AE3" s="5"/>
      <c r="AF3" s="5"/>
      <c r="AG3" s="5"/>
    </row>
    <row r="4" spans="1:33" x14ac:dyDescent="0.2">
      <c r="B4" s="6"/>
      <c r="C4" s="6"/>
      <c r="D4" s="6"/>
      <c r="E4" s="6"/>
      <c r="F4" s="6"/>
      <c r="AB4" s="5"/>
      <c r="AC4" s="5"/>
      <c r="AD4" s="5"/>
      <c r="AE4" s="5"/>
      <c r="AF4" s="5"/>
      <c r="AG4" s="5"/>
    </row>
    <row r="5" spans="1:33" x14ac:dyDescent="0.2">
      <c r="A5" s="82"/>
      <c r="B5" s="95" t="s">
        <v>51</v>
      </c>
      <c r="C5" s="95"/>
      <c r="D5" s="95"/>
      <c r="E5" s="95"/>
      <c r="F5" s="9"/>
      <c r="AB5" s="5"/>
      <c r="AC5" s="5"/>
      <c r="AD5" s="5"/>
      <c r="AE5" s="5"/>
      <c r="AF5" s="5"/>
      <c r="AG5" s="5"/>
    </row>
    <row r="6" spans="1:33" x14ac:dyDescent="0.2">
      <c r="A6" s="82"/>
      <c r="B6" s="94" t="s">
        <v>5</v>
      </c>
      <c r="C6" s="94"/>
      <c r="D6" s="94"/>
      <c r="E6" s="94"/>
      <c r="F6" s="9"/>
      <c r="AB6" s="5"/>
      <c r="AC6" s="5"/>
      <c r="AD6" s="5"/>
      <c r="AE6" s="5"/>
      <c r="AF6" s="5"/>
      <c r="AG6" s="5"/>
    </row>
    <row r="7" spans="1:33" x14ac:dyDescent="0.2">
      <c r="A7" s="82"/>
      <c r="B7" s="94" t="s">
        <v>102</v>
      </c>
      <c r="C7" s="94"/>
      <c r="D7" s="94"/>
      <c r="E7" s="94"/>
      <c r="F7" s="9"/>
      <c r="AB7" s="5"/>
      <c r="AC7" s="5"/>
      <c r="AD7" s="5"/>
      <c r="AE7" s="5"/>
      <c r="AF7" s="5"/>
      <c r="AG7" s="5"/>
    </row>
    <row r="8" spans="1:33" x14ac:dyDescent="0.2">
      <c r="A8" s="82"/>
      <c r="B8" s="94" t="s">
        <v>53</v>
      </c>
      <c r="C8" s="94"/>
      <c r="D8" s="94"/>
      <c r="E8" s="94"/>
      <c r="F8" s="9"/>
      <c r="AB8" s="5"/>
      <c r="AC8" s="5"/>
      <c r="AD8" s="5"/>
      <c r="AE8" s="5"/>
      <c r="AF8" s="5"/>
      <c r="AG8" s="5"/>
    </row>
    <row r="9" spans="1:33" x14ac:dyDescent="0.2">
      <c r="A9" s="82"/>
      <c r="B9" s="10"/>
      <c r="C9" s="10"/>
      <c r="D9" s="10"/>
      <c r="E9" s="16"/>
      <c r="F9" s="9"/>
      <c r="AB9" s="5"/>
      <c r="AC9" s="5"/>
      <c r="AD9" s="5"/>
      <c r="AE9" s="5"/>
      <c r="AF9" s="5"/>
      <c r="AG9" s="5"/>
    </row>
    <row r="10" spans="1:33" x14ac:dyDescent="0.2">
      <c r="A10" s="82"/>
      <c r="B10" s="96" t="s">
        <v>15</v>
      </c>
      <c r="C10" s="96"/>
      <c r="D10" s="96"/>
      <c r="E10" s="9"/>
      <c r="F10" s="9"/>
      <c r="AB10" s="5"/>
      <c r="AC10" s="5"/>
      <c r="AD10" s="5"/>
      <c r="AE10" s="5"/>
      <c r="AF10" s="5"/>
      <c r="AG10" s="5"/>
    </row>
    <row r="11" spans="1:33" x14ac:dyDescent="0.2">
      <c r="A11" s="82"/>
      <c r="B11" s="99" t="s">
        <v>69</v>
      </c>
      <c r="C11" s="99"/>
      <c r="D11" s="99"/>
      <c r="E11" s="86">
        <v>312699</v>
      </c>
      <c r="F11" s="9"/>
      <c r="AB11" s="5"/>
      <c r="AC11" s="5"/>
      <c r="AD11" s="5"/>
      <c r="AE11" s="5"/>
      <c r="AF11" s="5"/>
      <c r="AG11" s="5"/>
    </row>
    <row r="12" spans="1:33" x14ac:dyDescent="0.2">
      <c r="A12" s="82"/>
      <c r="B12" s="99" t="s">
        <v>70</v>
      </c>
      <c r="C12" s="99"/>
      <c r="D12" s="99"/>
      <c r="E12" s="68">
        <f>SUM(E11:E11)</f>
        <v>312699</v>
      </c>
      <c r="F12" s="9"/>
      <c r="AB12" s="5"/>
      <c r="AC12" s="5"/>
      <c r="AD12" s="5"/>
      <c r="AE12" s="5"/>
      <c r="AF12" s="5"/>
      <c r="AG12" s="5"/>
    </row>
    <row r="13" spans="1:33" x14ac:dyDescent="0.2">
      <c r="A13" s="82"/>
      <c r="B13" s="96" t="s">
        <v>16</v>
      </c>
      <c r="C13" s="96"/>
      <c r="D13" s="96"/>
      <c r="E13" s="83"/>
      <c r="F13" s="9"/>
      <c r="AB13" s="5"/>
      <c r="AC13" s="5"/>
      <c r="AD13" s="5"/>
      <c r="AE13" s="5"/>
      <c r="AF13" s="5"/>
      <c r="AG13" s="5"/>
    </row>
    <row r="14" spans="1:33" x14ac:dyDescent="0.2">
      <c r="A14" s="82"/>
      <c r="B14" s="99" t="s">
        <v>71</v>
      </c>
      <c r="C14" s="99"/>
      <c r="D14" s="99"/>
      <c r="E14" s="72">
        <v>167648</v>
      </c>
      <c r="F14" s="9"/>
      <c r="AB14" s="5"/>
      <c r="AC14" s="5"/>
      <c r="AD14" s="5"/>
      <c r="AE14" s="5"/>
      <c r="AF14" s="5"/>
      <c r="AG14" s="5"/>
    </row>
    <row r="15" spans="1:33" x14ac:dyDescent="0.2">
      <c r="A15" s="82"/>
      <c r="B15" s="99" t="s">
        <v>72</v>
      </c>
      <c r="C15" s="99"/>
      <c r="D15" s="99"/>
      <c r="E15" s="69">
        <v>123909</v>
      </c>
      <c r="F15" s="9"/>
      <c r="AB15" s="5"/>
      <c r="AC15" s="5"/>
      <c r="AD15" s="5"/>
      <c r="AE15" s="5"/>
      <c r="AF15" s="5"/>
      <c r="AG15" s="5"/>
    </row>
    <row r="16" spans="1:33" x14ac:dyDescent="0.2">
      <c r="A16" s="82"/>
      <c r="B16" s="99" t="s">
        <v>75</v>
      </c>
      <c r="C16" s="99"/>
      <c r="D16" s="99"/>
      <c r="E16" s="84">
        <v>1089</v>
      </c>
      <c r="F16" s="9"/>
      <c r="AB16" s="5"/>
      <c r="AC16" s="5"/>
      <c r="AD16" s="5"/>
      <c r="AE16" s="5"/>
      <c r="AF16" s="5"/>
      <c r="AG16" s="5"/>
    </row>
    <row r="17" spans="1:33" x14ac:dyDescent="0.2">
      <c r="A17" s="82"/>
      <c r="B17" s="99" t="s">
        <v>73</v>
      </c>
      <c r="C17" s="99"/>
      <c r="D17" s="99"/>
      <c r="E17" s="67">
        <v>7914</v>
      </c>
      <c r="F17" s="9"/>
      <c r="AB17" s="5"/>
      <c r="AC17" s="5"/>
      <c r="AD17" s="5"/>
      <c r="AE17" s="5"/>
      <c r="AF17" s="5"/>
      <c r="AG17" s="5"/>
    </row>
    <row r="18" spans="1:33" x14ac:dyDescent="0.2">
      <c r="A18" s="82"/>
      <c r="B18" s="99" t="s">
        <v>74</v>
      </c>
      <c r="C18" s="99"/>
      <c r="D18" s="99"/>
      <c r="E18" s="85">
        <f>SUM(E14:E17)</f>
        <v>300560</v>
      </c>
      <c r="F18" s="9"/>
      <c r="AB18" s="5"/>
      <c r="AC18" s="5"/>
      <c r="AD18" s="5"/>
      <c r="AE18" s="5"/>
      <c r="AF18" s="5"/>
      <c r="AG18" s="5"/>
    </row>
    <row r="19" spans="1:33" ht="13.5" thickBot="1" x14ac:dyDescent="0.25">
      <c r="A19" s="82"/>
      <c r="B19" s="100" t="s">
        <v>11</v>
      </c>
      <c r="C19" s="100"/>
      <c r="D19" s="100"/>
      <c r="E19" s="64">
        <f>E12-E18</f>
        <v>12139</v>
      </c>
      <c r="F19" s="9"/>
      <c r="AB19" s="5"/>
      <c r="AC19" s="5"/>
      <c r="AD19" s="5"/>
      <c r="AE19" s="5"/>
      <c r="AF19" s="5"/>
      <c r="AG19" s="5"/>
    </row>
    <row r="20" spans="1:33" ht="13.5" thickTop="1" x14ac:dyDescent="0.2">
      <c r="A20" s="82"/>
      <c r="B20" s="12"/>
      <c r="C20" s="12"/>
      <c r="D20" s="12"/>
      <c r="E20" s="17" t="str">
        <f>IF(E19="","",IF(E19=12139,"Correct!","Try again!"))</f>
        <v>Correct!</v>
      </c>
      <c r="F20" s="9"/>
      <c r="AB20" s="5"/>
      <c r="AC20" s="5"/>
      <c r="AD20" s="5"/>
      <c r="AE20" s="5"/>
      <c r="AF20" s="5"/>
      <c r="AG20" s="5"/>
    </row>
    <row r="21" spans="1:33" x14ac:dyDescent="0.2">
      <c r="B21" s="6"/>
      <c r="C21" s="6"/>
      <c r="D21" s="6"/>
      <c r="E21" s="6"/>
      <c r="F21" s="6"/>
      <c r="AB21" s="5"/>
      <c r="AC21" s="5"/>
      <c r="AD21" s="5"/>
      <c r="AE21" s="5"/>
      <c r="AF21" s="5"/>
      <c r="AG21" s="5"/>
    </row>
    <row r="22" spans="1:33" x14ac:dyDescent="0.2">
      <c r="A22" s="82"/>
      <c r="B22" s="95" t="s">
        <v>51</v>
      </c>
      <c r="C22" s="95"/>
      <c r="D22" s="95"/>
      <c r="E22" s="95"/>
      <c r="F22" s="9"/>
      <c r="AB22" s="5"/>
      <c r="AC22" s="5"/>
      <c r="AD22" s="5"/>
      <c r="AE22" s="5"/>
      <c r="AF22" s="5"/>
      <c r="AG22" s="5"/>
    </row>
    <row r="23" spans="1:33" x14ac:dyDescent="0.2">
      <c r="A23" s="82"/>
      <c r="B23" s="94" t="s">
        <v>54</v>
      </c>
      <c r="C23" s="94"/>
      <c r="D23" s="94"/>
      <c r="E23" s="94"/>
      <c r="F23" s="9"/>
      <c r="AB23" s="5"/>
      <c r="AC23" s="5"/>
      <c r="AD23" s="5"/>
      <c r="AE23" s="5"/>
      <c r="AF23" s="5"/>
      <c r="AG23" s="5"/>
    </row>
    <row r="24" spans="1:33" x14ac:dyDescent="0.2">
      <c r="A24" s="82"/>
      <c r="B24" s="94" t="s">
        <v>102</v>
      </c>
      <c r="C24" s="94"/>
      <c r="D24" s="94"/>
      <c r="E24" s="94"/>
      <c r="F24" s="9"/>
      <c r="AB24" s="5"/>
      <c r="AC24" s="5"/>
      <c r="AD24" s="5"/>
      <c r="AE24" s="5"/>
      <c r="AF24" s="5"/>
      <c r="AG24" s="5"/>
    </row>
    <row r="25" spans="1:33" x14ac:dyDescent="0.2">
      <c r="A25" s="82"/>
      <c r="B25" s="94" t="s">
        <v>53</v>
      </c>
      <c r="C25" s="94"/>
      <c r="D25" s="94"/>
      <c r="E25" s="94"/>
      <c r="F25" s="9"/>
      <c r="AB25" s="5"/>
      <c r="AC25" s="5"/>
      <c r="AD25" s="5"/>
      <c r="AE25" s="5"/>
      <c r="AF25" s="5"/>
      <c r="AG25" s="5"/>
    </row>
    <row r="26" spans="1:33" x14ac:dyDescent="0.2">
      <c r="A26" s="82"/>
      <c r="B26" s="10"/>
      <c r="C26" s="10"/>
      <c r="D26" s="10"/>
      <c r="E26" s="16"/>
      <c r="F26" s="9"/>
      <c r="AB26" s="5"/>
      <c r="AC26" s="5"/>
      <c r="AD26" s="5"/>
      <c r="AE26" s="5"/>
      <c r="AF26" s="5"/>
      <c r="AG26" s="5"/>
    </row>
    <row r="27" spans="1:33" x14ac:dyDescent="0.2">
      <c r="A27" s="82"/>
      <c r="B27" s="100" t="s">
        <v>101</v>
      </c>
      <c r="C27" s="100"/>
      <c r="D27" s="100"/>
      <c r="E27" s="65">
        <v>272393</v>
      </c>
      <c r="F27" s="9"/>
      <c r="AB27" s="5"/>
      <c r="AC27" s="5"/>
      <c r="AD27" s="5"/>
      <c r="AE27" s="5"/>
      <c r="AF27" s="5"/>
      <c r="AG27" s="5"/>
    </row>
    <row r="28" spans="1:33" x14ac:dyDescent="0.2">
      <c r="A28" s="82"/>
      <c r="B28" s="99" t="s">
        <v>62</v>
      </c>
      <c r="C28" s="99"/>
      <c r="D28" s="99"/>
      <c r="E28" s="69">
        <f>E19</f>
        <v>12139</v>
      </c>
      <c r="F28" s="9"/>
      <c r="AB28" s="5"/>
      <c r="AC28" s="5"/>
      <c r="AD28" s="5"/>
      <c r="AE28" s="5"/>
      <c r="AF28" s="5"/>
      <c r="AG28" s="5"/>
    </row>
    <row r="29" spans="1:33" x14ac:dyDescent="0.2">
      <c r="A29" s="82"/>
      <c r="B29" s="99" t="s">
        <v>55</v>
      </c>
      <c r="C29" s="99"/>
      <c r="D29" s="99"/>
      <c r="E29" s="68">
        <v>0</v>
      </c>
      <c r="F29" s="9"/>
      <c r="AB29" s="5"/>
      <c r="AC29" s="5"/>
      <c r="AD29" s="5"/>
      <c r="AE29" s="5"/>
      <c r="AF29" s="5"/>
      <c r="AG29" s="5"/>
    </row>
    <row r="30" spans="1:33" x14ac:dyDescent="0.2">
      <c r="A30" s="82"/>
      <c r="B30" s="100" t="s">
        <v>100</v>
      </c>
      <c r="C30" s="100"/>
      <c r="D30" s="100"/>
      <c r="E30" s="65">
        <f>E27+E28-E29</f>
        <v>284532</v>
      </c>
      <c r="F30" s="9"/>
      <c r="AB30" s="5"/>
      <c r="AC30" s="5"/>
      <c r="AD30" s="5"/>
      <c r="AE30" s="5"/>
      <c r="AF30" s="5"/>
      <c r="AG30" s="5"/>
    </row>
    <row r="31" spans="1:33" x14ac:dyDescent="0.2">
      <c r="A31" s="82"/>
      <c r="B31" s="12"/>
      <c r="C31" s="12"/>
      <c r="D31" s="12"/>
      <c r="E31" s="17" t="str">
        <f>IF(E30="","",IF(E30=284532,"Correct!","Try again!"))</f>
        <v>Correct!</v>
      </c>
      <c r="F31" s="9"/>
      <c r="AB31" s="5"/>
      <c r="AC31" s="5"/>
      <c r="AD31" s="5"/>
      <c r="AE31" s="5"/>
      <c r="AF31" s="5"/>
      <c r="AG31" s="5"/>
    </row>
    <row r="32" spans="1:33" x14ac:dyDescent="0.2">
      <c r="B32" s="6"/>
      <c r="C32" s="6"/>
      <c r="D32" s="6"/>
      <c r="E32" s="6"/>
      <c r="F32" s="6"/>
      <c r="AB32" s="5"/>
      <c r="AC32" s="5"/>
      <c r="AD32" s="5"/>
      <c r="AE32" s="5"/>
      <c r="AF32" s="5"/>
      <c r="AG32" s="5"/>
    </row>
    <row r="33" spans="1:33" x14ac:dyDescent="0.2">
      <c r="A33" s="82"/>
      <c r="B33" s="95" t="s">
        <v>51</v>
      </c>
      <c r="C33" s="95"/>
      <c r="D33" s="95"/>
      <c r="E33" s="95"/>
      <c r="F33" s="13"/>
      <c r="AB33" s="5"/>
      <c r="AC33" s="5"/>
      <c r="AD33" s="5"/>
      <c r="AE33" s="5"/>
      <c r="AF33" s="5"/>
      <c r="AG33" s="5"/>
    </row>
    <row r="34" spans="1:33" x14ac:dyDescent="0.2">
      <c r="A34" s="82"/>
      <c r="B34" s="94" t="s">
        <v>2</v>
      </c>
      <c r="C34" s="94"/>
      <c r="D34" s="94"/>
      <c r="E34" s="94"/>
      <c r="F34" s="13"/>
      <c r="AB34" s="5"/>
      <c r="AC34" s="5"/>
      <c r="AD34" s="5"/>
      <c r="AE34" s="5"/>
      <c r="AF34" s="5"/>
      <c r="AG34" s="5"/>
    </row>
    <row r="35" spans="1:33" x14ac:dyDescent="0.2">
      <c r="A35" s="82"/>
      <c r="B35" s="94" t="s">
        <v>103</v>
      </c>
      <c r="C35" s="94"/>
      <c r="D35" s="94"/>
      <c r="E35" s="94"/>
      <c r="F35" s="13"/>
      <c r="AB35" s="5"/>
      <c r="AC35" s="5"/>
      <c r="AD35" s="5"/>
      <c r="AE35" s="5"/>
      <c r="AF35" s="5"/>
      <c r="AG35" s="5"/>
    </row>
    <row r="36" spans="1:33" x14ac:dyDescent="0.2">
      <c r="A36" s="82"/>
      <c r="B36" s="94" t="s">
        <v>53</v>
      </c>
      <c r="C36" s="94"/>
      <c r="D36" s="94"/>
      <c r="E36" s="94"/>
      <c r="F36" s="13"/>
      <c r="AB36" s="5"/>
      <c r="AC36" s="5"/>
      <c r="AD36" s="5"/>
      <c r="AE36" s="5"/>
      <c r="AF36" s="5"/>
      <c r="AG36" s="5"/>
    </row>
    <row r="37" spans="1:33" x14ac:dyDescent="0.2">
      <c r="A37" s="82"/>
      <c r="B37" s="11"/>
      <c r="C37" s="11"/>
      <c r="D37" s="11"/>
      <c r="E37" s="11"/>
      <c r="F37" s="13"/>
      <c r="AB37" s="5"/>
      <c r="AC37" s="5"/>
      <c r="AD37" s="5"/>
      <c r="AE37" s="5"/>
      <c r="AF37" s="5"/>
      <c r="AG37" s="5"/>
    </row>
    <row r="38" spans="1:33" x14ac:dyDescent="0.2">
      <c r="A38" s="82"/>
      <c r="B38" s="98" t="s">
        <v>6</v>
      </c>
      <c r="C38" s="98"/>
      <c r="D38" s="98"/>
      <c r="E38" s="20"/>
      <c r="F38" s="13"/>
      <c r="AB38" s="5"/>
      <c r="AC38" s="5"/>
      <c r="AD38" s="5"/>
      <c r="AE38" s="5"/>
      <c r="AF38" s="5"/>
      <c r="AG38" s="5"/>
    </row>
    <row r="39" spans="1:33" x14ac:dyDescent="0.2">
      <c r="A39" s="82"/>
      <c r="B39" s="99" t="s">
        <v>76</v>
      </c>
      <c r="C39" s="99"/>
      <c r="D39" s="99"/>
      <c r="E39" s="63">
        <v>110844</v>
      </c>
      <c r="F39" s="13"/>
      <c r="AB39" s="5"/>
      <c r="AC39" s="5"/>
      <c r="AD39" s="5"/>
      <c r="AE39" s="5"/>
      <c r="AF39" s="5"/>
      <c r="AG39" s="5"/>
    </row>
    <row r="40" spans="1:33" x14ac:dyDescent="0.2">
      <c r="A40" s="82"/>
      <c r="B40" s="99" t="s">
        <v>77</v>
      </c>
      <c r="C40" s="99"/>
      <c r="D40" s="99"/>
      <c r="E40" s="69">
        <v>163385</v>
      </c>
      <c r="F40" s="13"/>
      <c r="AB40" s="5"/>
      <c r="AC40" s="5"/>
      <c r="AD40" s="5"/>
      <c r="AE40" s="5"/>
      <c r="AF40" s="5"/>
      <c r="AG40" s="5"/>
    </row>
    <row r="41" spans="1:33" x14ac:dyDescent="0.2">
      <c r="A41" s="82"/>
      <c r="B41" s="99" t="s">
        <v>78</v>
      </c>
      <c r="C41" s="99"/>
      <c r="D41" s="99"/>
      <c r="E41" s="69">
        <v>248614</v>
      </c>
      <c r="F41" s="13"/>
      <c r="AB41" s="5"/>
      <c r="AC41" s="5"/>
      <c r="AD41" s="5"/>
      <c r="AE41" s="5"/>
      <c r="AF41" s="5"/>
      <c r="AG41" s="5"/>
    </row>
    <row r="42" spans="1:33" x14ac:dyDescent="0.2">
      <c r="A42" s="82"/>
      <c r="B42" s="99" t="s">
        <v>79</v>
      </c>
      <c r="C42" s="99"/>
      <c r="D42" s="99"/>
      <c r="E42" s="69">
        <v>80298</v>
      </c>
      <c r="F42" s="13"/>
      <c r="AB42" s="5"/>
      <c r="AC42" s="5"/>
      <c r="AD42" s="5"/>
      <c r="AE42" s="5"/>
      <c r="AF42" s="5"/>
      <c r="AG42" s="5"/>
    </row>
    <row r="43" spans="1:33" x14ac:dyDescent="0.2">
      <c r="A43" s="82"/>
      <c r="B43" s="99" t="s">
        <v>80</v>
      </c>
      <c r="C43" s="99"/>
      <c r="D43" s="99"/>
      <c r="E43" s="68">
        <v>88569</v>
      </c>
      <c r="F43" s="13"/>
      <c r="AB43" s="5"/>
      <c r="AC43" s="5"/>
      <c r="AD43" s="5"/>
      <c r="AE43" s="5"/>
      <c r="AF43" s="5"/>
      <c r="AG43" s="5"/>
    </row>
    <row r="44" spans="1:33" ht="13.5" thickBot="1" x14ac:dyDescent="0.25">
      <c r="A44" s="82"/>
      <c r="B44" s="96" t="s">
        <v>9</v>
      </c>
      <c r="C44" s="96"/>
      <c r="D44" s="96"/>
      <c r="E44" s="64">
        <f>SUM(E39:E43)</f>
        <v>691710</v>
      </c>
      <c r="F44" s="13"/>
      <c r="AB44" s="5"/>
      <c r="AC44" s="5"/>
      <c r="AD44" s="5"/>
      <c r="AE44" s="5"/>
      <c r="AF44" s="5"/>
      <c r="AG44" s="5"/>
    </row>
    <row r="45" spans="1:33" ht="13.5" thickTop="1" x14ac:dyDescent="0.2">
      <c r="A45" s="82"/>
      <c r="B45" s="99"/>
      <c r="C45" s="99"/>
      <c r="D45" s="99"/>
      <c r="E45" s="17" t="str">
        <f>IF(E44="","",IF(E44=691710,"Correct!","Try again!"))</f>
        <v>Correct!</v>
      </c>
      <c r="F45" s="13"/>
      <c r="AB45" s="5"/>
      <c r="AC45" s="5"/>
      <c r="AD45" s="5"/>
      <c r="AE45" s="5"/>
      <c r="AF45" s="5"/>
      <c r="AG45" s="5"/>
    </row>
    <row r="46" spans="1:33" x14ac:dyDescent="0.2">
      <c r="A46" s="82"/>
      <c r="B46" s="99"/>
      <c r="C46" s="99"/>
      <c r="D46" s="99"/>
      <c r="E46" s="17"/>
      <c r="F46" s="13"/>
      <c r="AB46" s="5"/>
      <c r="AC46" s="5"/>
      <c r="AD46" s="5"/>
      <c r="AE46" s="5"/>
      <c r="AF46" s="5"/>
      <c r="AG46" s="5"/>
    </row>
    <row r="47" spans="1:33" x14ac:dyDescent="0.2">
      <c r="A47" s="82"/>
      <c r="B47" s="98" t="s">
        <v>13</v>
      </c>
      <c r="C47" s="98"/>
      <c r="D47" s="98"/>
      <c r="E47" s="21"/>
      <c r="F47" s="13"/>
      <c r="AB47" s="5"/>
      <c r="AC47" s="5"/>
      <c r="AD47" s="5"/>
      <c r="AE47" s="5"/>
      <c r="AF47" s="5"/>
      <c r="AG47" s="5"/>
    </row>
    <row r="48" spans="1:33" x14ac:dyDescent="0.2">
      <c r="A48" s="82"/>
      <c r="B48" s="99" t="s">
        <v>81</v>
      </c>
      <c r="C48" s="99"/>
      <c r="D48" s="99"/>
      <c r="E48" s="65">
        <v>88678</v>
      </c>
      <c r="F48" s="13"/>
      <c r="AB48" s="5"/>
      <c r="AC48" s="5"/>
      <c r="AD48" s="5"/>
      <c r="AE48" s="5"/>
      <c r="AF48" s="5"/>
      <c r="AG48" s="5"/>
    </row>
    <row r="49" spans="1:33" x14ac:dyDescent="0.2">
      <c r="A49" s="82"/>
      <c r="B49" s="99" t="s">
        <v>82</v>
      </c>
      <c r="C49" s="99"/>
      <c r="D49" s="99"/>
      <c r="E49" s="69">
        <v>7660</v>
      </c>
      <c r="F49" s="13"/>
      <c r="AB49" s="5"/>
      <c r="AC49" s="5"/>
      <c r="AD49" s="5"/>
      <c r="AE49" s="5"/>
      <c r="AF49" s="5"/>
      <c r="AG49" s="5"/>
    </row>
    <row r="50" spans="1:33" x14ac:dyDescent="0.2">
      <c r="A50" s="82"/>
      <c r="B50" s="99" t="s">
        <v>83</v>
      </c>
      <c r="C50" s="99"/>
      <c r="D50" s="99"/>
      <c r="E50" s="68">
        <v>70197</v>
      </c>
      <c r="F50" s="13"/>
      <c r="AB50" s="5"/>
      <c r="AC50" s="5"/>
      <c r="AD50" s="5"/>
      <c r="AE50" s="5"/>
      <c r="AF50" s="5"/>
      <c r="AG50" s="5"/>
    </row>
    <row r="51" spans="1:33" x14ac:dyDescent="0.2">
      <c r="A51" s="82"/>
      <c r="B51" s="99" t="s">
        <v>84</v>
      </c>
      <c r="C51" s="99"/>
      <c r="D51" s="99"/>
      <c r="E51" s="87">
        <f>SUM(E48:E50)</f>
        <v>166535</v>
      </c>
      <c r="F51" s="13"/>
      <c r="AB51" s="5"/>
      <c r="AC51" s="5"/>
      <c r="AD51" s="5"/>
      <c r="AE51" s="5"/>
      <c r="AF51" s="5"/>
      <c r="AG51" s="5"/>
    </row>
    <row r="52" spans="1:33" x14ac:dyDescent="0.2">
      <c r="A52" s="82"/>
      <c r="B52" s="97" t="s">
        <v>14</v>
      </c>
      <c r="C52" s="97"/>
      <c r="D52" s="97"/>
      <c r="E52" s="20"/>
      <c r="F52" s="13"/>
      <c r="AB52" s="5"/>
      <c r="AC52" s="5"/>
      <c r="AD52" s="5"/>
      <c r="AE52" s="5"/>
      <c r="AF52" s="5"/>
      <c r="AG52" s="5"/>
    </row>
    <row r="53" spans="1:33" x14ac:dyDescent="0.2">
      <c r="A53" s="82"/>
      <c r="B53" s="99" t="s">
        <v>85</v>
      </c>
      <c r="C53" s="99"/>
      <c r="D53" s="99"/>
      <c r="E53" s="65">
        <v>240643</v>
      </c>
      <c r="F53" s="13"/>
      <c r="AB53" s="5"/>
      <c r="AC53" s="5"/>
      <c r="AD53" s="5"/>
      <c r="AE53" s="5"/>
      <c r="AF53" s="5"/>
      <c r="AG53" s="5"/>
    </row>
    <row r="54" spans="1:33" x14ac:dyDescent="0.2">
      <c r="A54" s="82"/>
      <c r="B54" s="99" t="s">
        <v>86</v>
      </c>
      <c r="C54" s="99"/>
      <c r="D54" s="99"/>
      <c r="E54" s="68">
        <v>284532</v>
      </c>
      <c r="F54" s="13"/>
      <c r="AB54" s="5"/>
      <c r="AC54" s="5"/>
      <c r="AD54" s="5"/>
      <c r="AE54" s="5"/>
      <c r="AF54" s="5"/>
      <c r="AG54" s="5"/>
    </row>
    <row r="55" spans="1:33" x14ac:dyDescent="0.2">
      <c r="A55" s="82"/>
      <c r="B55" s="99" t="s">
        <v>87</v>
      </c>
      <c r="C55" s="99"/>
      <c r="D55" s="99"/>
      <c r="E55" s="68">
        <f>SUM(E53:E54)</f>
        <v>525175</v>
      </c>
      <c r="F55" s="13"/>
      <c r="AB55" s="5"/>
      <c r="AC55" s="5"/>
      <c r="AD55" s="5"/>
      <c r="AE55" s="5"/>
      <c r="AF55" s="5"/>
      <c r="AG55" s="5"/>
    </row>
    <row r="56" spans="1:33" ht="13.5" thickBot="1" x14ac:dyDescent="0.25">
      <c r="A56" s="82"/>
      <c r="B56" s="96" t="s">
        <v>47</v>
      </c>
      <c r="C56" s="96"/>
      <c r="D56" s="96"/>
      <c r="E56" s="64">
        <f>E51+E55</f>
        <v>691710</v>
      </c>
      <c r="F56" s="13"/>
      <c r="AB56" s="5"/>
      <c r="AC56" s="5"/>
      <c r="AD56" s="5"/>
      <c r="AE56" s="5"/>
      <c r="AF56" s="5"/>
      <c r="AG56" s="5"/>
    </row>
    <row r="57" spans="1:33" ht="13.5" thickTop="1" x14ac:dyDescent="0.2">
      <c r="A57" s="82"/>
      <c r="B57" s="13"/>
      <c r="C57" s="13"/>
      <c r="D57" s="13"/>
      <c r="E57" s="17" t="str">
        <f>IF(E56="","",IF(E56=691710,"Correct!","Try again!"))</f>
        <v>Correct!</v>
      </c>
      <c r="F57" s="13"/>
      <c r="AB57" s="5"/>
      <c r="AC57" s="5"/>
      <c r="AD57" s="5"/>
      <c r="AE57" s="5"/>
      <c r="AF57" s="5"/>
      <c r="AG57" s="5"/>
    </row>
    <row r="58" spans="1:33" x14ac:dyDescent="0.2">
      <c r="AB58" s="5"/>
      <c r="AC58" s="5"/>
      <c r="AD58" s="5"/>
      <c r="AE58" s="5"/>
      <c r="AF58" s="5"/>
      <c r="AG58" s="5"/>
    </row>
    <row r="59" spans="1:33" x14ac:dyDescent="0.2">
      <c r="AB59" s="5"/>
      <c r="AC59" s="5"/>
      <c r="AD59" s="5"/>
      <c r="AE59" s="5"/>
      <c r="AF59" s="5"/>
      <c r="AG59" s="5"/>
    </row>
    <row r="60" spans="1:33" x14ac:dyDescent="0.2">
      <c r="AB60" s="5"/>
      <c r="AC60" s="5"/>
      <c r="AD60" s="5"/>
      <c r="AE60" s="5"/>
      <c r="AF60" s="5"/>
      <c r="AG60" s="5"/>
    </row>
    <row r="61" spans="1:33" x14ac:dyDescent="0.2">
      <c r="AB61" s="5"/>
      <c r="AC61" s="5"/>
      <c r="AD61" s="5"/>
      <c r="AE61" s="5"/>
      <c r="AF61" s="5"/>
      <c r="AG61" s="5"/>
    </row>
    <row r="62" spans="1:33" x14ac:dyDescent="0.2">
      <c r="AB62" s="5"/>
      <c r="AC62" s="5"/>
      <c r="AD62" s="5"/>
      <c r="AE62" s="5"/>
      <c r="AF62" s="5"/>
      <c r="AG62" s="5"/>
    </row>
    <row r="63" spans="1:33" x14ac:dyDescent="0.2">
      <c r="AB63" s="5"/>
      <c r="AC63" s="5"/>
      <c r="AD63" s="5"/>
      <c r="AE63" s="5"/>
      <c r="AF63" s="5"/>
      <c r="AG63" s="5"/>
    </row>
    <row r="64" spans="1:33" x14ac:dyDescent="0.2">
      <c r="AB64" s="5"/>
      <c r="AC64" s="5"/>
      <c r="AD64" s="5"/>
      <c r="AE64" s="5"/>
      <c r="AF64" s="5"/>
      <c r="AG64" s="5"/>
    </row>
    <row r="65" spans="28:33" x14ac:dyDescent="0.2">
      <c r="AB65" s="5"/>
      <c r="AC65" s="5"/>
      <c r="AD65" s="5"/>
      <c r="AE65" s="5"/>
      <c r="AF65" s="5"/>
      <c r="AG65" s="5"/>
    </row>
    <row r="66" spans="28:33" x14ac:dyDescent="0.2">
      <c r="AB66" s="5"/>
      <c r="AC66" s="5"/>
      <c r="AD66" s="5"/>
      <c r="AE66" s="5"/>
      <c r="AF66" s="5"/>
      <c r="AG66" s="5"/>
    </row>
    <row r="67" spans="28:33" x14ac:dyDescent="0.2">
      <c r="AB67" s="5"/>
      <c r="AC67" s="5"/>
      <c r="AD67" s="5"/>
      <c r="AE67" s="5"/>
      <c r="AF67" s="5"/>
      <c r="AG67" s="5"/>
    </row>
    <row r="68" spans="28:33" x14ac:dyDescent="0.2">
      <c r="AB68" s="5"/>
      <c r="AC68" s="5"/>
      <c r="AD68" s="5"/>
      <c r="AE68" s="5"/>
      <c r="AF68" s="5"/>
      <c r="AG68" s="5"/>
    </row>
    <row r="69" spans="28:33" x14ac:dyDescent="0.2">
      <c r="AB69" s="5"/>
      <c r="AC69" s="5"/>
      <c r="AD69" s="5"/>
      <c r="AE69" s="5"/>
      <c r="AF69" s="5"/>
      <c r="AG69" s="5"/>
    </row>
    <row r="70" spans="28:33" x14ac:dyDescent="0.2">
      <c r="AB70" s="5"/>
      <c r="AC70" s="5"/>
      <c r="AD70" s="5"/>
      <c r="AE70" s="5"/>
      <c r="AF70" s="5"/>
      <c r="AG70" s="5"/>
    </row>
    <row r="71" spans="28:33" x14ac:dyDescent="0.2">
      <c r="AB71" s="5"/>
      <c r="AC71" s="5"/>
      <c r="AD71" s="5"/>
      <c r="AE71" s="5"/>
      <c r="AF71" s="5"/>
      <c r="AG71" s="5"/>
    </row>
    <row r="72" spans="28:33" x14ac:dyDescent="0.2">
      <c r="AB72" s="5"/>
      <c r="AC72" s="5"/>
      <c r="AD72" s="5"/>
      <c r="AE72" s="5"/>
      <c r="AF72" s="5"/>
      <c r="AG72" s="5"/>
    </row>
    <row r="73" spans="28:33" x14ac:dyDescent="0.2">
      <c r="AB73" s="5"/>
      <c r="AC73" s="5"/>
      <c r="AD73" s="5"/>
      <c r="AE73" s="5"/>
      <c r="AF73" s="5"/>
      <c r="AG73" s="5"/>
    </row>
    <row r="74" spans="28:33" x14ac:dyDescent="0.2">
      <c r="AB74" s="5"/>
      <c r="AC74" s="5"/>
      <c r="AD74" s="5"/>
      <c r="AE74" s="5"/>
      <c r="AF74" s="5"/>
      <c r="AG74" s="5"/>
    </row>
    <row r="75" spans="28:33" x14ac:dyDescent="0.2">
      <c r="AB75" s="5"/>
      <c r="AC75" s="5"/>
      <c r="AD75" s="5"/>
      <c r="AE75" s="5"/>
      <c r="AF75" s="5"/>
      <c r="AG75" s="5"/>
    </row>
    <row r="76" spans="28:33" x14ac:dyDescent="0.2">
      <c r="AB76" s="5"/>
      <c r="AC76" s="5"/>
      <c r="AD76" s="5"/>
      <c r="AE76" s="5"/>
      <c r="AF76" s="5"/>
      <c r="AG76" s="5"/>
    </row>
    <row r="77" spans="28:33" x14ac:dyDescent="0.2">
      <c r="AB77" s="5"/>
      <c r="AC77" s="5"/>
      <c r="AD77" s="5"/>
      <c r="AE77" s="5"/>
      <c r="AF77" s="5"/>
      <c r="AG77" s="5"/>
    </row>
    <row r="78" spans="28:33" x14ac:dyDescent="0.2">
      <c r="AB78" s="5"/>
      <c r="AC78" s="5"/>
      <c r="AD78" s="5"/>
      <c r="AE78" s="5"/>
      <c r="AF78" s="5"/>
      <c r="AG78" s="5"/>
    </row>
    <row r="79" spans="28:33" x14ac:dyDescent="0.2">
      <c r="AB79" s="5"/>
      <c r="AC79" s="5"/>
      <c r="AD79" s="5"/>
      <c r="AE79" s="5"/>
      <c r="AF79" s="5"/>
      <c r="AG79" s="5"/>
    </row>
    <row r="80" spans="28:33" x14ac:dyDescent="0.2">
      <c r="AB80" s="5"/>
      <c r="AC80" s="5"/>
      <c r="AD80" s="5"/>
      <c r="AE80" s="5"/>
      <c r="AF80" s="5"/>
      <c r="AG80" s="5"/>
    </row>
    <row r="81" spans="28:33" x14ac:dyDescent="0.2">
      <c r="AB81" s="5"/>
      <c r="AC81" s="5"/>
      <c r="AD81" s="5"/>
      <c r="AE81" s="5"/>
      <c r="AF81" s="5"/>
      <c r="AG81" s="5"/>
    </row>
    <row r="82" spans="28:33" x14ac:dyDescent="0.2">
      <c r="AB82" s="5"/>
      <c r="AC82" s="5"/>
      <c r="AD82" s="5"/>
      <c r="AE82" s="5"/>
      <c r="AF82" s="5"/>
      <c r="AG82" s="5"/>
    </row>
    <row r="83" spans="28:33" x14ac:dyDescent="0.2">
      <c r="AB83" s="5"/>
      <c r="AC83" s="5"/>
      <c r="AD83" s="5"/>
      <c r="AE83" s="5"/>
      <c r="AF83" s="5"/>
      <c r="AG83" s="5"/>
    </row>
    <row r="84" spans="28:33" x14ac:dyDescent="0.2">
      <c r="AB84" s="5"/>
      <c r="AC84" s="5"/>
      <c r="AD84" s="5"/>
      <c r="AE84" s="5"/>
      <c r="AF84" s="5"/>
      <c r="AG84" s="5"/>
    </row>
    <row r="85" spans="28:33" x14ac:dyDescent="0.2">
      <c r="AB85" s="5"/>
      <c r="AC85" s="5"/>
      <c r="AD85" s="5"/>
      <c r="AE85" s="5"/>
      <c r="AF85" s="5"/>
      <c r="AG85" s="5"/>
    </row>
    <row r="86" spans="28:33" x14ac:dyDescent="0.2">
      <c r="AB86" s="5"/>
      <c r="AC86" s="5"/>
      <c r="AD86" s="5"/>
      <c r="AE86" s="5"/>
      <c r="AF86" s="5"/>
      <c r="AG86" s="5"/>
    </row>
    <row r="87" spans="28:33" x14ac:dyDescent="0.2">
      <c r="AB87" s="5"/>
      <c r="AC87" s="5"/>
      <c r="AD87" s="5"/>
      <c r="AE87" s="5"/>
      <c r="AF87" s="5"/>
      <c r="AG87" s="5"/>
    </row>
    <row r="88" spans="28:33" x14ac:dyDescent="0.2">
      <c r="AB88" s="5"/>
      <c r="AC88" s="5"/>
      <c r="AD88" s="5"/>
      <c r="AE88" s="5"/>
      <c r="AF88" s="5"/>
      <c r="AG88" s="5"/>
    </row>
    <row r="89" spans="28:33" x14ac:dyDescent="0.2">
      <c r="AB89" s="5"/>
      <c r="AC89" s="5"/>
      <c r="AD89" s="5"/>
      <c r="AE89" s="5"/>
      <c r="AF89" s="5"/>
      <c r="AG89" s="5"/>
    </row>
    <row r="90" spans="28:33" x14ac:dyDescent="0.2">
      <c r="AB90" s="5"/>
      <c r="AC90" s="5"/>
      <c r="AD90" s="5"/>
      <c r="AE90" s="5"/>
      <c r="AF90" s="5"/>
      <c r="AG90" s="5"/>
    </row>
    <row r="91" spans="28:33" x14ac:dyDescent="0.2">
      <c r="AB91" s="5"/>
      <c r="AC91" s="5"/>
      <c r="AD91" s="5"/>
      <c r="AE91" s="5"/>
      <c r="AF91" s="5"/>
      <c r="AG91" s="5"/>
    </row>
    <row r="92" spans="28:33" x14ac:dyDescent="0.2">
      <c r="AB92" s="5"/>
      <c r="AC92" s="5"/>
      <c r="AD92" s="5"/>
      <c r="AE92" s="5"/>
      <c r="AF92" s="5"/>
      <c r="AG92" s="5"/>
    </row>
    <row r="93" spans="28:33" x14ac:dyDescent="0.2">
      <c r="AB93" s="5"/>
      <c r="AC93" s="5"/>
      <c r="AD93" s="5"/>
      <c r="AE93" s="5"/>
      <c r="AF93" s="5"/>
      <c r="AG93" s="5"/>
    </row>
    <row r="94" spans="28:33" x14ac:dyDescent="0.2">
      <c r="AB94" s="5"/>
      <c r="AC94" s="5"/>
      <c r="AD94" s="5"/>
      <c r="AE94" s="5"/>
      <c r="AF94" s="5"/>
      <c r="AG94" s="5"/>
    </row>
    <row r="95" spans="28:33" x14ac:dyDescent="0.2">
      <c r="AB95" s="5"/>
      <c r="AC95" s="5"/>
      <c r="AD95" s="5"/>
      <c r="AE95" s="5"/>
      <c r="AF95" s="5"/>
      <c r="AG95" s="5"/>
    </row>
    <row r="96" spans="28:33" x14ac:dyDescent="0.2">
      <c r="AB96" s="5"/>
      <c r="AC96" s="5"/>
      <c r="AD96" s="5"/>
      <c r="AE96" s="5"/>
      <c r="AF96" s="5"/>
      <c r="AG96" s="5"/>
    </row>
    <row r="97" spans="28:33" x14ac:dyDescent="0.2">
      <c r="AB97" s="5"/>
      <c r="AC97" s="5"/>
      <c r="AD97" s="5"/>
      <c r="AE97" s="5"/>
      <c r="AF97" s="5"/>
      <c r="AG97" s="5"/>
    </row>
    <row r="98" spans="28:33" x14ac:dyDescent="0.2">
      <c r="AB98" s="5"/>
      <c r="AC98" s="5"/>
      <c r="AD98" s="5"/>
      <c r="AE98" s="5"/>
      <c r="AF98" s="5"/>
      <c r="AG98" s="5"/>
    </row>
    <row r="99" spans="28:33" x14ac:dyDescent="0.2">
      <c r="AB99" s="5"/>
      <c r="AC99" s="5"/>
      <c r="AD99" s="5"/>
      <c r="AE99" s="5"/>
      <c r="AF99" s="5"/>
      <c r="AG99" s="5"/>
    </row>
    <row r="100" spans="28:33" x14ac:dyDescent="0.2">
      <c r="AB100" s="5"/>
      <c r="AC100" s="5"/>
      <c r="AD100" s="5"/>
      <c r="AE100" s="5"/>
      <c r="AF100" s="5"/>
      <c r="AG100" s="5"/>
    </row>
    <row r="101" spans="28:33" x14ac:dyDescent="0.2">
      <c r="AB101" s="5"/>
      <c r="AC101" s="5"/>
      <c r="AD101" s="5"/>
      <c r="AE101" s="5"/>
      <c r="AF101" s="5"/>
      <c r="AG101" s="5"/>
    </row>
    <row r="102" spans="28:33" x14ac:dyDescent="0.2">
      <c r="AB102" s="5"/>
      <c r="AC102" s="5"/>
      <c r="AD102" s="5"/>
      <c r="AE102" s="5"/>
      <c r="AF102" s="5"/>
      <c r="AG102" s="5"/>
    </row>
    <row r="103" spans="28:33" x14ac:dyDescent="0.2">
      <c r="AB103" s="5"/>
      <c r="AC103" s="5"/>
      <c r="AD103" s="5"/>
      <c r="AE103" s="5"/>
      <c r="AF103" s="5"/>
      <c r="AG103" s="5"/>
    </row>
    <row r="104" spans="28:33" x14ac:dyDescent="0.2">
      <c r="AB104" s="5"/>
      <c r="AC104" s="5"/>
      <c r="AD104" s="5"/>
      <c r="AE104" s="5"/>
      <c r="AF104" s="5"/>
      <c r="AG104" s="5"/>
    </row>
    <row r="105" spans="28:33" x14ac:dyDescent="0.2">
      <c r="AB105" s="5"/>
      <c r="AC105" s="5"/>
      <c r="AD105" s="5"/>
      <c r="AE105" s="5"/>
      <c r="AF105" s="5"/>
      <c r="AG105" s="5"/>
    </row>
    <row r="106" spans="28:33" x14ac:dyDescent="0.2">
      <c r="AB106" s="5"/>
      <c r="AC106" s="5"/>
      <c r="AD106" s="5"/>
      <c r="AE106" s="5"/>
      <c r="AF106" s="5"/>
      <c r="AG106" s="5"/>
    </row>
    <row r="107" spans="28:33" x14ac:dyDescent="0.2">
      <c r="AB107" s="5"/>
      <c r="AC107" s="5"/>
      <c r="AD107" s="5"/>
      <c r="AE107" s="5"/>
      <c r="AF107" s="5"/>
      <c r="AG107" s="5"/>
    </row>
    <row r="108" spans="28:33" x14ac:dyDescent="0.2">
      <c r="AB108" s="5"/>
      <c r="AC108" s="5"/>
      <c r="AD108" s="5"/>
      <c r="AE108" s="5"/>
      <c r="AF108" s="5"/>
      <c r="AG108" s="5"/>
    </row>
    <row r="109" spans="28:33" x14ac:dyDescent="0.2">
      <c r="AB109" s="5"/>
      <c r="AC109" s="5"/>
      <c r="AD109" s="5"/>
      <c r="AE109" s="5"/>
      <c r="AF109" s="5"/>
      <c r="AG109" s="5"/>
    </row>
    <row r="110" spans="28:33" x14ac:dyDescent="0.2">
      <c r="AB110" s="5"/>
      <c r="AC110" s="5"/>
      <c r="AD110" s="5"/>
      <c r="AE110" s="5"/>
      <c r="AF110" s="5"/>
      <c r="AG110" s="5"/>
    </row>
    <row r="111" spans="28:33" x14ac:dyDescent="0.2">
      <c r="AB111" s="5"/>
      <c r="AC111" s="5"/>
      <c r="AD111" s="5"/>
      <c r="AE111" s="5"/>
      <c r="AF111" s="5"/>
      <c r="AG111" s="5"/>
    </row>
    <row r="112" spans="28:33" x14ac:dyDescent="0.2">
      <c r="AB112" s="5"/>
      <c r="AC112" s="5"/>
      <c r="AD112" s="5"/>
      <c r="AE112" s="5"/>
      <c r="AF112" s="5"/>
      <c r="AG112" s="5"/>
    </row>
    <row r="113" spans="28:33" x14ac:dyDescent="0.2">
      <c r="AB113" s="5"/>
      <c r="AC113" s="5"/>
      <c r="AD113" s="5"/>
      <c r="AE113" s="5"/>
      <c r="AF113" s="5"/>
      <c r="AG113" s="5"/>
    </row>
    <row r="114" spans="28:33" x14ac:dyDescent="0.2">
      <c r="AB114" s="5"/>
      <c r="AC114" s="5"/>
      <c r="AD114" s="5"/>
      <c r="AE114" s="5"/>
      <c r="AF114" s="5"/>
      <c r="AG114" s="5"/>
    </row>
    <row r="115" spans="28:33" x14ac:dyDescent="0.2">
      <c r="AB115" s="5"/>
      <c r="AC115" s="5"/>
      <c r="AD115" s="5"/>
      <c r="AE115" s="5"/>
      <c r="AF115" s="5"/>
      <c r="AG115" s="5"/>
    </row>
    <row r="116" spans="28:33" x14ac:dyDescent="0.2">
      <c r="AB116" s="5"/>
      <c r="AC116" s="5"/>
      <c r="AD116" s="5"/>
      <c r="AE116" s="5"/>
      <c r="AF116" s="5"/>
      <c r="AG116" s="5"/>
    </row>
    <row r="117" spans="28:33" x14ac:dyDescent="0.2">
      <c r="AB117" s="5"/>
      <c r="AC117" s="5"/>
      <c r="AD117" s="5"/>
      <c r="AE117" s="5"/>
      <c r="AF117" s="5"/>
      <c r="AG117" s="5"/>
    </row>
    <row r="118" spans="28:33" x14ac:dyDescent="0.2">
      <c r="AB118" s="5"/>
      <c r="AC118" s="5"/>
      <c r="AD118" s="5"/>
      <c r="AE118" s="5"/>
      <c r="AF118" s="5"/>
      <c r="AG118" s="5"/>
    </row>
    <row r="119" spans="28:33" x14ac:dyDescent="0.2">
      <c r="AB119" s="5"/>
      <c r="AC119" s="5"/>
      <c r="AD119" s="5"/>
      <c r="AE119" s="5"/>
      <c r="AF119" s="5"/>
      <c r="AG119" s="5"/>
    </row>
    <row r="120" spans="28:33" x14ac:dyDescent="0.2">
      <c r="AB120" s="5"/>
      <c r="AC120" s="5"/>
      <c r="AD120" s="5"/>
      <c r="AE120" s="5"/>
      <c r="AF120" s="5"/>
      <c r="AG120" s="5"/>
    </row>
    <row r="121" spans="28:33" x14ac:dyDescent="0.2">
      <c r="AB121" s="5"/>
      <c r="AC121" s="5"/>
      <c r="AD121" s="5"/>
      <c r="AE121" s="5"/>
      <c r="AF121" s="5"/>
      <c r="AG121" s="5"/>
    </row>
    <row r="122" spans="28:33" x14ac:dyDescent="0.2">
      <c r="AB122" s="5"/>
      <c r="AC122" s="5"/>
      <c r="AD122" s="5"/>
      <c r="AE122" s="5"/>
      <c r="AF122" s="5"/>
      <c r="AG122" s="5"/>
    </row>
    <row r="123" spans="28:33" x14ac:dyDescent="0.2">
      <c r="AB123" s="5"/>
      <c r="AC123" s="5"/>
      <c r="AD123" s="5"/>
      <c r="AE123" s="5"/>
      <c r="AF123" s="5"/>
      <c r="AG123" s="5"/>
    </row>
    <row r="124" spans="28:33" x14ac:dyDescent="0.2">
      <c r="AB124" s="5"/>
      <c r="AC124" s="5"/>
      <c r="AD124" s="5"/>
      <c r="AE124" s="5"/>
      <c r="AF124" s="5"/>
      <c r="AG124" s="5"/>
    </row>
    <row r="125" spans="28:33" x14ac:dyDescent="0.2">
      <c r="AB125" s="5"/>
      <c r="AC125" s="5"/>
      <c r="AD125" s="5"/>
      <c r="AE125" s="5"/>
      <c r="AF125" s="5"/>
      <c r="AG125" s="5"/>
    </row>
    <row r="126" spans="28:33" x14ac:dyDescent="0.2">
      <c r="AB126" s="5"/>
      <c r="AC126" s="5"/>
      <c r="AD126" s="5"/>
      <c r="AE126" s="5"/>
      <c r="AF126" s="5"/>
      <c r="AG126" s="5"/>
    </row>
    <row r="127" spans="28:33" x14ac:dyDescent="0.2">
      <c r="AB127" s="5"/>
      <c r="AC127" s="5"/>
      <c r="AD127" s="5"/>
      <c r="AE127" s="5"/>
      <c r="AF127" s="5"/>
      <c r="AG127" s="5"/>
    </row>
    <row r="128" spans="28:33" x14ac:dyDescent="0.2">
      <c r="AB128" s="5"/>
      <c r="AC128" s="5"/>
      <c r="AD128" s="5"/>
      <c r="AE128" s="5"/>
      <c r="AF128" s="5"/>
      <c r="AG128" s="5"/>
    </row>
    <row r="129" spans="28:33" x14ac:dyDescent="0.2">
      <c r="AB129" s="5"/>
      <c r="AC129" s="5"/>
      <c r="AD129" s="5"/>
      <c r="AE129" s="5"/>
      <c r="AF129" s="5"/>
      <c r="AG129" s="5"/>
    </row>
    <row r="130" spans="28:33" x14ac:dyDescent="0.2">
      <c r="AB130" s="5"/>
      <c r="AC130" s="5"/>
      <c r="AD130" s="5"/>
      <c r="AE130" s="5"/>
      <c r="AF130" s="5"/>
      <c r="AG130" s="5"/>
    </row>
    <row r="131" spans="28:33" x14ac:dyDescent="0.2">
      <c r="AB131" s="5"/>
      <c r="AC131" s="5"/>
      <c r="AD131" s="5"/>
      <c r="AE131" s="5"/>
      <c r="AF131" s="5"/>
      <c r="AG131" s="5"/>
    </row>
    <row r="132" spans="28:33" x14ac:dyDescent="0.2">
      <c r="AB132" s="5"/>
      <c r="AC132" s="5"/>
      <c r="AD132" s="5"/>
      <c r="AE132" s="5"/>
      <c r="AF132" s="5"/>
      <c r="AG132" s="5"/>
    </row>
    <row r="133" spans="28:33" x14ac:dyDescent="0.2">
      <c r="AB133" s="5"/>
      <c r="AC133" s="5"/>
      <c r="AD133" s="5"/>
      <c r="AE133" s="5"/>
      <c r="AF133" s="5"/>
      <c r="AG133" s="5"/>
    </row>
    <row r="134" spans="28:33" x14ac:dyDescent="0.2">
      <c r="AB134" s="5"/>
      <c r="AC134" s="5"/>
      <c r="AD134" s="5"/>
      <c r="AE134" s="5"/>
      <c r="AF134" s="5"/>
      <c r="AG134" s="5"/>
    </row>
    <row r="135" spans="28:33" x14ac:dyDescent="0.2">
      <c r="AB135" s="5"/>
      <c r="AC135" s="5"/>
      <c r="AD135" s="5"/>
      <c r="AE135" s="5"/>
      <c r="AF135" s="5"/>
      <c r="AG135" s="5"/>
    </row>
    <row r="136" spans="28:33" x14ac:dyDescent="0.2">
      <c r="AB136" s="5"/>
      <c r="AC136" s="5"/>
      <c r="AD136" s="5"/>
      <c r="AE136" s="5"/>
      <c r="AF136" s="5"/>
      <c r="AG136" s="5"/>
    </row>
    <row r="137" spans="28:33" x14ac:dyDescent="0.2">
      <c r="AB137" s="5"/>
      <c r="AC137" s="5"/>
      <c r="AD137" s="5"/>
      <c r="AE137" s="5"/>
      <c r="AF137" s="5"/>
      <c r="AG137" s="5"/>
    </row>
    <row r="138" spans="28:33" x14ac:dyDescent="0.2">
      <c r="AB138" s="5"/>
      <c r="AC138" s="5"/>
      <c r="AD138" s="5"/>
      <c r="AE138" s="5"/>
      <c r="AF138" s="5"/>
      <c r="AG138" s="5"/>
    </row>
    <row r="139" spans="28:33" x14ac:dyDescent="0.2">
      <c r="AB139" s="5"/>
      <c r="AC139" s="5"/>
      <c r="AD139" s="5"/>
      <c r="AE139" s="5"/>
      <c r="AF139" s="5"/>
      <c r="AG139" s="5"/>
    </row>
    <row r="140" spans="28:33" x14ac:dyDescent="0.2">
      <c r="AB140" s="5"/>
      <c r="AC140" s="5"/>
      <c r="AD140" s="5"/>
      <c r="AE140" s="5"/>
      <c r="AF140" s="5"/>
      <c r="AG140" s="5"/>
    </row>
    <row r="141" spans="28:33" x14ac:dyDescent="0.2">
      <c r="AB141" s="5"/>
      <c r="AC141" s="5"/>
      <c r="AD141" s="5"/>
      <c r="AE141" s="5"/>
      <c r="AF141" s="5"/>
      <c r="AG141" s="5"/>
    </row>
    <row r="142" spans="28:33" x14ac:dyDescent="0.2">
      <c r="AB142" s="5"/>
      <c r="AC142" s="5"/>
      <c r="AD142" s="5"/>
      <c r="AE142" s="5"/>
      <c r="AF142" s="5"/>
      <c r="AG142" s="5"/>
    </row>
    <row r="143" spans="28:33" x14ac:dyDescent="0.2">
      <c r="AB143" s="5"/>
      <c r="AC143" s="5"/>
      <c r="AD143" s="5"/>
      <c r="AE143" s="5"/>
      <c r="AF143" s="5"/>
      <c r="AG143" s="5"/>
    </row>
    <row r="144" spans="28:33" x14ac:dyDescent="0.2">
      <c r="AB144" s="5"/>
      <c r="AC144" s="5"/>
      <c r="AD144" s="5"/>
      <c r="AE144" s="5"/>
      <c r="AF144" s="5"/>
      <c r="AG144" s="5"/>
    </row>
    <row r="145" spans="28:33" x14ac:dyDescent="0.2">
      <c r="AB145" s="5"/>
      <c r="AC145" s="5"/>
      <c r="AD145" s="5"/>
      <c r="AE145" s="5"/>
      <c r="AF145" s="5"/>
      <c r="AG145" s="5"/>
    </row>
    <row r="146" spans="28:33" x14ac:dyDescent="0.2">
      <c r="AB146" s="5"/>
      <c r="AC146" s="5"/>
      <c r="AD146" s="5"/>
      <c r="AE146" s="5"/>
      <c r="AF146" s="5"/>
      <c r="AG146" s="5"/>
    </row>
    <row r="147" spans="28:33" x14ac:dyDescent="0.2">
      <c r="AB147" s="5"/>
      <c r="AC147" s="5"/>
      <c r="AD147" s="5"/>
      <c r="AE147" s="5"/>
      <c r="AF147" s="5"/>
      <c r="AG147" s="5"/>
    </row>
    <row r="148" spans="28:33" x14ac:dyDescent="0.2">
      <c r="AB148" s="5"/>
      <c r="AC148" s="5"/>
      <c r="AD148" s="5"/>
      <c r="AE148" s="5"/>
      <c r="AF148" s="5"/>
      <c r="AG148" s="5"/>
    </row>
    <row r="149" spans="28:33" x14ac:dyDescent="0.2">
      <c r="AB149" s="5"/>
      <c r="AC149" s="5"/>
      <c r="AD149" s="5"/>
      <c r="AE149" s="5"/>
      <c r="AF149" s="5"/>
      <c r="AG149" s="5"/>
    </row>
    <row r="150" spans="28:33" x14ac:dyDescent="0.2">
      <c r="AB150" s="5"/>
      <c r="AC150" s="5"/>
      <c r="AD150" s="5"/>
      <c r="AE150" s="5"/>
      <c r="AF150" s="5"/>
      <c r="AG150" s="5"/>
    </row>
    <row r="151" spans="28:33" x14ac:dyDescent="0.2">
      <c r="AB151" s="5"/>
      <c r="AC151" s="5"/>
      <c r="AD151" s="5"/>
      <c r="AE151" s="5"/>
      <c r="AF151" s="5"/>
      <c r="AG151" s="5"/>
    </row>
    <row r="152" spans="28:33" x14ac:dyDescent="0.2">
      <c r="AB152" s="5"/>
      <c r="AC152" s="5"/>
      <c r="AD152" s="5"/>
      <c r="AE152" s="5"/>
      <c r="AF152" s="5"/>
      <c r="AG152" s="5"/>
    </row>
    <row r="153" spans="28:33" x14ac:dyDescent="0.2">
      <c r="AB153" s="5"/>
      <c r="AC153" s="5"/>
      <c r="AD153" s="5"/>
      <c r="AE153" s="5"/>
      <c r="AF153" s="5"/>
      <c r="AG153" s="5"/>
    </row>
    <row r="154" spans="28:33" x14ac:dyDescent="0.2">
      <c r="AB154" s="5"/>
      <c r="AC154" s="5"/>
      <c r="AD154" s="5"/>
      <c r="AE154" s="5"/>
      <c r="AF154" s="5"/>
      <c r="AG154" s="5"/>
    </row>
    <row r="155" spans="28:33" x14ac:dyDescent="0.2">
      <c r="AB155" s="5"/>
      <c r="AC155" s="5"/>
      <c r="AD155" s="5"/>
      <c r="AE155" s="5"/>
      <c r="AF155" s="5"/>
      <c r="AG155" s="5"/>
    </row>
    <row r="156" spans="28:33" x14ac:dyDescent="0.2">
      <c r="AB156" s="5"/>
      <c r="AC156" s="5"/>
      <c r="AD156" s="5"/>
      <c r="AE156" s="5"/>
      <c r="AF156" s="5"/>
      <c r="AG156" s="5"/>
    </row>
    <row r="157" spans="28:33" x14ac:dyDescent="0.2">
      <c r="AB157" s="5"/>
      <c r="AC157" s="5"/>
      <c r="AD157" s="5"/>
      <c r="AE157" s="5"/>
      <c r="AF157" s="5"/>
      <c r="AG157" s="5"/>
    </row>
    <row r="158" spans="28:33" x14ac:dyDescent="0.2">
      <c r="AB158" s="5"/>
      <c r="AC158" s="5"/>
      <c r="AD158" s="5"/>
      <c r="AE158" s="5"/>
      <c r="AF158" s="5"/>
      <c r="AG158" s="5"/>
    </row>
    <row r="159" spans="28:33" x14ac:dyDescent="0.2">
      <c r="AB159" s="5"/>
      <c r="AC159" s="5"/>
      <c r="AD159" s="5"/>
      <c r="AE159" s="5"/>
      <c r="AF159" s="5"/>
      <c r="AG159" s="5"/>
    </row>
    <row r="160" spans="28:33" x14ac:dyDescent="0.2">
      <c r="AB160" s="5"/>
      <c r="AC160" s="5"/>
      <c r="AD160" s="5"/>
      <c r="AE160" s="5"/>
      <c r="AF160" s="5"/>
      <c r="AG160" s="5"/>
    </row>
    <row r="161" spans="28:33" x14ac:dyDescent="0.2">
      <c r="AB161" s="5"/>
      <c r="AC161" s="5"/>
      <c r="AD161" s="5"/>
      <c r="AE161" s="5"/>
      <c r="AF161" s="5"/>
      <c r="AG161" s="5"/>
    </row>
    <row r="162" spans="28:33" x14ac:dyDescent="0.2">
      <c r="AB162" s="5"/>
      <c r="AC162" s="5"/>
      <c r="AD162" s="5"/>
      <c r="AE162" s="5"/>
      <c r="AF162" s="5"/>
      <c r="AG162" s="5"/>
    </row>
    <row r="163" spans="28:33" x14ac:dyDescent="0.2">
      <c r="AB163" s="5"/>
      <c r="AC163" s="5"/>
      <c r="AD163" s="5"/>
      <c r="AE163" s="5"/>
      <c r="AF163" s="5"/>
      <c r="AG163" s="5"/>
    </row>
    <row r="164" spans="28:33" x14ac:dyDescent="0.2">
      <c r="AB164" s="5"/>
      <c r="AC164" s="5"/>
      <c r="AD164" s="5"/>
      <c r="AE164" s="5"/>
      <c r="AF164" s="5"/>
      <c r="AG164" s="5"/>
    </row>
    <row r="165" spans="28:33" x14ac:dyDescent="0.2">
      <c r="AB165" s="5"/>
      <c r="AC165" s="5"/>
      <c r="AD165" s="5"/>
      <c r="AE165" s="5"/>
      <c r="AF165" s="5"/>
      <c r="AG165" s="5"/>
    </row>
    <row r="166" spans="28:33" x14ac:dyDescent="0.2">
      <c r="AB166" s="5"/>
      <c r="AC166" s="5"/>
      <c r="AD166" s="5"/>
      <c r="AE166" s="5"/>
      <c r="AF166" s="5"/>
      <c r="AG166" s="5"/>
    </row>
    <row r="167" spans="28:33" x14ac:dyDescent="0.2">
      <c r="AB167" s="5"/>
      <c r="AC167" s="5"/>
      <c r="AD167" s="5"/>
      <c r="AE167" s="5"/>
      <c r="AF167" s="5"/>
      <c r="AG167" s="5"/>
    </row>
    <row r="168" spans="28:33" x14ac:dyDescent="0.2">
      <c r="AB168" s="5"/>
      <c r="AC168" s="5"/>
      <c r="AD168" s="5"/>
      <c r="AE168" s="5"/>
      <c r="AF168" s="5"/>
      <c r="AG168" s="5"/>
    </row>
    <row r="169" spans="28:33" x14ac:dyDescent="0.2">
      <c r="AB169" s="5"/>
      <c r="AC169" s="5"/>
      <c r="AD169" s="5"/>
      <c r="AE169" s="5"/>
      <c r="AF169" s="5"/>
      <c r="AG169" s="5"/>
    </row>
    <row r="170" spans="28:33" x14ac:dyDescent="0.2">
      <c r="AB170" s="5"/>
      <c r="AC170" s="5"/>
      <c r="AD170" s="5"/>
      <c r="AE170" s="5"/>
      <c r="AF170" s="5"/>
      <c r="AG170" s="5"/>
    </row>
    <row r="171" spans="28:33" x14ac:dyDescent="0.2">
      <c r="AB171" s="5"/>
      <c r="AC171" s="5"/>
      <c r="AD171" s="5"/>
      <c r="AE171" s="5"/>
      <c r="AF171" s="5"/>
      <c r="AG171" s="5"/>
    </row>
    <row r="172" spans="28:33" x14ac:dyDescent="0.2">
      <c r="AB172" s="5"/>
      <c r="AC172" s="5"/>
      <c r="AD172" s="5"/>
      <c r="AE172" s="5"/>
      <c r="AF172" s="5"/>
      <c r="AG172" s="5"/>
    </row>
    <row r="173" spans="28:33" x14ac:dyDescent="0.2">
      <c r="AB173" s="5"/>
      <c r="AC173" s="5"/>
      <c r="AD173" s="5"/>
      <c r="AE173" s="5"/>
      <c r="AF173" s="5"/>
      <c r="AG173" s="5"/>
    </row>
    <row r="174" spans="28:33" x14ac:dyDescent="0.2">
      <c r="AB174" s="5"/>
      <c r="AC174" s="5"/>
      <c r="AD174" s="5"/>
      <c r="AE174" s="5"/>
      <c r="AF174" s="5"/>
      <c r="AG174" s="5"/>
    </row>
    <row r="175" spans="28:33" x14ac:dyDescent="0.2">
      <c r="AB175" s="5"/>
      <c r="AC175" s="5"/>
      <c r="AD175" s="5"/>
      <c r="AE175" s="5"/>
      <c r="AF175" s="5"/>
      <c r="AG175" s="5"/>
    </row>
    <row r="176" spans="28:33" x14ac:dyDescent="0.2">
      <c r="AB176" s="5"/>
      <c r="AC176" s="5"/>
      <c r="AD176" s="5"/>
      <c r="AE176" s="5"/>
      <c r="AF176" s="5"/>
      <c r="AG176" s="5"/>
    </row>
    <row r="177" spans="28:33" x14ac:dyDescent="0.2">
      <c r="AB177" s="5"/>
      <c r="AC177" s="5"/>
      <c r="AD177" s="5"/>
      <c r="AE177" s="5"/>
      <c r="AF177" s="5"/>
      <c r="AG177" s="5"/>
    </row>
    <row r="178" spans="28:33" x14ac:dyDescent="0.2">
      <c r="AB178" s="5"/>
      <c r="AC178" s="5"/>
      <c r="AD178" s="5"/>
      <c r="AE178" s="5"/>
      <c r="AF178" s="5"/>
      <c r="AG178" s="5"/>
    </row>
    <row r="179" spans="28:33" x14ac:dyDescent="0.2">
      <c r="AB179" s="5"/>
      <c r="AC179" s="5"/>
      <c r="AD179" s="5"/>
      <c r="AE179" s="5"/>
      <c r="AF179" s="5"/>
      <c r="AG179" s="5"/>
    </row>
    <row r="180" spans="28:33" x14ac:dyDescent="0.2">
      <c r="AB180" s="5"/>
      <c r="AC180" s="5"/>
      <c r="AD180" s="5"/>
      <c r="AE180" s="5"/>
      <c r="AF180" s="5"/>
      <c r="AG180" s="5"/>
    </row>
  </sheetData>
  <sheetProtection password="C690" sheet="1" objects="1" scenarios="1" selectLockedCells="1"/>
  <mergeCells count="48">
    <mergeCell ref="C1:D1"/>
    <mergeCell ref="B51:D51"/>
    <mergeCell ref="B53:D53"/>
    <mergeCell ref="B54:D54"/>
    <mergeCell ref="B55:D55"/>
    <mergeCell ref="C3:D3"/>
    <mergeCell ref="C2:D2"/>
    <mergeCell ref="B43:D43"/>
    <mergeCell ref="B45:D45"/>
    <mergeCell ref="B46:D46"/>
    <mergeCell ref="B48:D48"/>
    <mergeCell ref="B49:D49"/>
    <mergeCell ref="B50:D50"/>
    <mergeCell ref="B29:D29"/>
    <mergeCell ref="B30:D30"/>
    <mergeCell ref="B39:D39"/>
    <mergeCell ref="B40:D40"/>
    <mergeCell ref="B41:D41"/>
    <mergeCell ref="B42:D42"/>
    <mergeCell ref="B35:E35"/>
    <mergeCell ref="B16:D16"/>
    <mergeCell ref="B17:D17"/>
    <mergeCell ref="B18:D18"/>
    <mergeCell ref="B19:D19"/>
    <mergeCell ref="B27:D27"/>
    <mergeCell ref="B22:E22"/>
    <mergeCell ref="B8:E8"/>
    <mergeCell ref="B7:E7"/>
    <mergeCell ref="B6:E6"/>
    <mergeCell ref="B5:E5"/>
    <mergeCell ref="B56:D56"/>
    <mergeCell ref="B52:D52"/>
    <mergeCell ref="B47:D47"/>
    <mergeCell ref="B44:D44"/>
    <mergeCell ref="B38:D38"/>
    <mergeCell ref="B36:E36"/>
    <mergeCell ref="B13:D13"/>
    <mergeCell ref="B10:D10"/>
    <mergeCell ref="B11:D11"/>
    <mergeCell ref="B12:D12"/>
    <mergeCell ref="B14:D14"/>
    <mergeCell ref="B15:D15"/>
    <mergeCell ref="B34:E34"/>
    <mergeCell ref="B33:E33"/>
    <mergeCell ref="B25:E25"/>
    <mergeCell ref="B24:E24"/>
    <mergeCell ref="B23:E23"/>
    <mergeCell ref="B28:D28"/>
  </mergeCells>
  <phoneticPr fontId="6" type="noConversion"/>
  <printOptions horizontalCentered="1" gridLinesSet="0"/>
  <pageMargins left="0.75" right="0.75" top="1" bottom="1" header="0.5" footer="0.5"/>
  <pageSetup scale="91" orientation="portrait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F30"/>
  <sheetViews>
    <sheetView showGridLines="0" workbookViewId="0">
      <selection sqref="A1:C1"/>
    </sheetView>
  </sheetViews>
  <sheetFormatPr defaultRowHeight="12.75" x14ac:dyDescent="0.2"/>
  <cols>
    <col min="1" max="1" width="2.7109375" customWidth="1"/>
    <col min="2" max="5" width="12.7109375" customWidth="1"/>
    <col min="6" max="6" width="2.7109375" customWidth="1"/>
    <col min="7" max="24" width="12.7109375" customWidth="1"/>
  </cols>
  <sheetData>
    <row r="1" spans="1:6" x14ac:dyDescent="0.2">
      <c r="A1" s="106" t="s">
        <v>109</v>
      </c>
      <c r="B1" s="107"/>
      <c r="C1" s="107"/>
      <c r="D1" s="19"/>
      <c r="E1" s="5"/>
    </row>
    <row r="2" spans="1:6" x14ac:dyDescent="0.2">
      <c r="B2" s="5"/>
      <c r="C2" s="5"/>
      <c r="D2" s="5"/>
      <c r="E2" s="5"/>
    </row>
    <row r="3" spans="1:6" x14ac:dyDescent="0.2">
      <c r="A3" s="82"/>
      <c r="B3" s="104" t="s">
        <v>51</v>
      </c>
      <c r="C3" s="104"/>
      <c r="D3" s="104"/>
      <c r="E3" s="104"/>
      <c r="F3" s="13"/>
    </row>
    <row r="4" spans="1:6" x14ac:dyDescent="0.2">
      <c r="A4" s="82"/>
      <c r="B4" s="95" t="s">
        <v>68</v>
      </c>
      <c r="C4" s="95"/>
      <c r="D4" s="95"/>
      <c r="E4" s="95"/>
      <c r="F4" s="13"/>
    </row>
    <row r="5" spans="1:6" x14ac:dyDescent="0.2">
      <c r="A5" s="82"/>
      <c r="B5" s="14"/>
      <c r="C5" s="14"/>
      <c r="D5" s="14"/>
      <c r="E5" s="14"/>
      <c r="F5" s="13"/>
    </row>
    <row r="6" spans="1:6" x14ac:dyDescent="0.2">
      <c r="A6" s="82"/>
      <c r="B6" s="105" t="s">
        <v>25</v>
      </c>
      <c r="C6" s="105"/>
      <c r="D6" s="105"/>
      <c r="E6" s="54">
        <v>88678</v>
      </c>
      <c r="F6" s="13"/>
    </row>
    <row r="7" spans="1:6" x14ac:dyDescent="0.2">
      <c r="A7" s="82"/>
      <c r="B7" s="105" t="s">
        <v>20</v>
      </c>
      <c r="C7" s="105"/>
      <c r="D7" s="105"/>
      <c r="E7" s="55">
        <v>163385</v>
      </c>
      <c r="F7" s="13"/>
    </row>
    <row r="8" spans="1:6" x14ac:dyDescent="0.2">
      <c r="A8" s="82"/>
      <c r="B8" s="105" t="s">
        <v>4</v>
      </c>
      <c r="C8" s="105"/>
      <c r="D8" s="105"/>
      <c r="E8" s="55">
        <v>110844</v>
      </c>
      <c r="F8" s="13"/>
    </row>
    <row r="9" spans="1:6" x14ac:dyDescent="0.2">
      <c r="A9" s="82"/>
      <c r="B9" s="105" t="s">
        <v>29</v>
      </c>
      <c r="C9" s="105"/>
      <c r="D9" s="105"/>
      <c r="E9" s="55">
        <v>240643</v>
      </c>
      <c r="F9" s="13"/>
    </row>
    <row r="10" spans="1:6" x14ac:dyDescent="0.2">
      <c r="A10" s="82"/>
      <c r="B10" s="105" t="s">
        <v>52</v>
      </c>
      <c r="C10" s="105"/>
      <c r="D10" s="105"/>
      <c r="E10" s="55">
        <v>0</v>
      </c>
      <c r="F10" s="13"/>
    </row>
    <row r="11" spans="1:6" x14ac:dyDescent="0.2">
      <c r="A11" s="82"/>
      <c r="B11" s="105" t="s">
        <v>64</v>
      </c>
      <c r="C11" s="105"/>
      <c r="D11" s="105"/>
      <c r="E11" s="55">
        <v>123909</v>
      </c>
      <c r="F11" s="13"/>
    </row>
    <row r="12" spans="1:6" x14ac:dyDescent="0.2">
      <c r="A12" s="82"/>
      <c r="B12" s="105" t="s">
        <v>40</v>
      </c>
      <c r="C12" s="105"/>
      <c r="D12" s="105"/>
      <c r="E12" s="55">
        <v>7914</v>
      </c>
      <c r="F12" s="13"/>
    </row>
    <row r="13" spans="1:6" x14ac:dyDescent="0.2">
      <c r="A13" s="82"/>
      <c r="B13" s="105" t="s">
        <v>10</v>
      </c>
      <c r="C13" s="105"/>
      <c r="D13" s="105"/>
      <c r="E13" s="55">
        <v>248614</v>
      </c>
      <c r="F13" s="13"/>
    </row>
    <row r="14" spans="1:6" x14ac:dyDescent="0.2">
      <c r="A14" s="82"/>
      <c r="B14" s="105" t="s">
        <v>11</v>
      </c>
      <c r="C14" s="105"/>
      <c r="D14" s="105"/>
      <c r="E14" s="55">
        <v>12139</v>
      </c>
      <c r="F14" s="13"/>
    </row>
    <row r="15" spans="1:6" x14ac:dyDescent="0.2">
      <c r="A15" s="82"/>
      <c r="B15" s="105" t="s">
        <v>12</v>
      </c>
      <c r="C15" s="105"/>
      <c r="D15" s="105"/>
      <c r="E15" s="55">
        <v>7660</v>
      </c>
      <c r="F15" s="13"/>
    </row>
    <row r="16" spans="1:6" x14ac:dyDescent="0.2">
      <c r="A16" s="82"/>
      <c r="B16" s="105" t="s">
        <v>65</v>
      </c>
      <c r="C16" s="105"/>
      <c r="D16" s="105"/>
      <c r="E16" s="55">
        <v>167648</v>
      </c>
      <c r="F16" s="13"/>
    </row>
    <row r="17" spans="1:6" x14ac:dyDescent="0.2">
      <c r="A17" s="82"/>
      <c r="B17" s="105" t="s">
        <v>22</v>
      </c>
      <c r="C17" s="105"/>
      <c r="D17" s="105"/>
      <c r="E17" s="55">
        <v>88569</v>
      </c>
      <c r="F17" s="13"/>
    </row>
    <row r="18" spans="1:6" x14ac:dyDescent="0.2">
      <c r="A18" s="82"/>
      <c r="B18" s="105" t="s">
        <v>41</v>
      </c>
      <c r="C18" s="105"/>
      <c r="D18" s="105"/>
      <c r="E18" s="55">
        <v>1089</v>
      </c>
      <c r="F18" s="13"/>
    </row>
    <row r="19" spans="1:6" x14ac:dyDescent="0.2">
      <c r="A19" s="82"/>
      <c r="B19" s="105" t="s">
        <v>26</v>
      </c>
      <c r="C19" s="105"/>
      <c r="D19" s="105"/>
      <c r="E19" s="55">
        <v>70197</v>
      </c>
      <c r="F19" s="13"/>
    </row>
    <row r="20" spans="1:6" x14ac:dyDescent="0.2">
      <c r="A20" s="82"/>
      <c r="B20" s="105" t="s">
        <v>21</v>
      </c>
      <c r="C20" s="105"/>
      <c r="D20" s="105"/>
      <c r="E20" s="55">
        <v>80298</v>
      </c>
      <c r="F20" s="13"/>
    </row>
    <row r="21" spans="1:6" x14ac:dyDescent="0.2">
      <c r="A21" s="82"/>
      <c r="B21" s="108" t="s">
        <v>100</v>
      </c>
      <c r="C21" s="105"/>
      <c r="D21" s="105"/>
      <c r="E21" s="55">
        <v>284532</v>
      </c>
      <c r="F21" s="13"/>
    </row>
    <row r="22" spans="1:6" x14ac:dyDescent="0.2">
      <c r="A22" s="82"/>
      <c r="B22" s="108" t="s">
        <v>101</v>
      </c>
      <c r="C22" s="105"/>
      <c r="D22" s="105"/>
      <c r="E22" s="55">
        <v>272393</v>
      </c>
      <c r="F22" s="13"/>
    </row>
    <row r="23" spans="1:6" x14ac:dyDescent="0.2">
      <c r="A23" s="82"/>
      <c r="B23" s="105" t="s">
        <v>66</v>
      </c>
      <c r="C23" s="105"/>
      <c r="D23" s="105"/>
      <c r="E23" s="55">
        <v>312699</v>
      </c>
      <c r="F23" s="13"/>
    </row>
    <row r="24" spans="1:6" x14ac:dyDescent="0.2">
      <c r="A24" s="82"/>
      <c r="B24" s="105" t="s">
        <v>9</v>
      </c>
      <c r="C24" s="105"/>
      <c r="D24" s="105"/>
      <c r="E24" s="55">
        <v>691710</v>
      </c>
      <c r="F24" s="13"/>
    </row>
    <row r="25" spans="1:6" x14ac:dyDescent="0.2">
      <c r="A25" s="82"/>
      <c r="B25" s="105" t="s">
        <v>56</v>
      </c>
      <c r="C25" s="105"/>
      <c r="D25" s="105"/>
      <c r="E25" s="55">
        <v>300560</v>
      </c>
      <c r="F25" s="13"/>
    </row>
    <row r="26" spans="1:6" x14ac:dyDescent="0.2">
      <c r="A26" s="82"/>
      <c r="B26" s="105" t="s">
        <v>46</v>
      </c>
      <c r="C26" s="105"/>
      <c r="D26" s="105"/>
      <c r="E26" s="55">
        <v>166535</v>
      </c>
      <c r="F26" s="13"/>
    </row>
    <row r="27" spans="1:6" x14ac:dyDescent="0.2">
      <c r="A27" s="82"/>
      <c r="B27" s="105" t="s">
        <v>47</v>
      </c>
      <c r="C27" s="105"/>
      <c r="D27" s="105"/>
      <c r="E27" s="55">
        <v>691710</v>
      </c>
      <c r="F27" s="13"/>
    </row>
    <row r="28" spans="1:6" x14ac:dyDescent="0.2">
      <c r="A28" s="82"/>
      <c r="B28" s="105" t="s">
        <v>67</v>
      </c>
      <c r="C28" s="105"/>
      <c r="D28" s="105"/>
      <c r="E28" s="55">
        <v>312699</v>
      </c>
      <c r="F28" s="13"/>
    </row>
    <row r="29" spans="1:6" x14ac:dyDescent="0.2">
      <c r="A29" s="82"/>
      <c r="B29" s="105" t="s">
        <v>48</v>
      </c>
      <c r="C29" s="105"/>
      <c r="D29" s="105"/>
      <c r="E29" s="55">
        <v>525175</v>
      </c>
      <c r="F29" s="13"/>
    </row>
    <row r="30" spans="1:6" x14ac:dyDescent="0.2">
      <c r="A30" s="82"/>
      <c r="B30" s="13"/>
      <c r="C30" s="13"/>
      <c r="D30" s="13"/>
      <c r="E30" s="13"/>
      <c r="F30" s="13"/>
    </row>
  </sheetData>
  <sheetProtection password="C690" sheet="1" objects="1" scenarios="1" selectLockedCells="1" selectUnlockedCells="1"/>
  <mergeCells count="27">
    <mergeCell ref="A1:C1"/>
    <mergeCell ref="B21:D21"/>
    <mergeCell ref="B22:D22"/>
    <mergeCell ref="B23:D23"/>
    <mergeCell ref="B24:D24"/>
    <mergeCell ref="B19:D19"/>
    <mergeCell ref="B20:D20"/>
    <mergeCell ref="B27:D27"/>
    <mergeCell ref="B28:D28"/>
    <mergeCell ref="B29:D29"/>
    <mergeCell ref="B25:D25"/>
    <mergeCell ref="B26:D26"/>
    <mergeCell ref="B14:D14"/>
    <mergeCell ref="B15:D15"/>
    <mergeCell ref="B16:D16"/>
    <mergeCell ref="B17:D17"/>
    <mergeCell ref="B18:D18"/>
    <mergeCell ref="B9:D9"/>
    <mergeCell ref="B10:D10"/>
    <mergeCell ref="B11:D11"/>
    <mergeCell ref="B12:D12"/>
    <mergeCell ref="B13:D13"/>
    <mergeCell ref="B3:E3"/>
    <mergeCell ref="B4:E4"/>
    <mergeCell ref="B6:D6"/>
    <mergeCell ref="B7:D7"/>
    <mergeCell ref="B8:D8"/>
  </mergeCells>
  <phoneticPr fontId="0" type="noConversion"/>
  <printOptions horizontalCentered="1"/>
  <pageMargins left="0.75" right="0.75" top="1" bottom="1" header="0.5" footer="0.5"/>
  <pageSetup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autoPageBreaks="0"/>
  </sheetPr>
  <dimension ref="A1:CD62"/>
  <sheetViews>
    <sheetView showGridLines="0" zoomScaleNormal="100" workbookViewId="0">
      <selection activeCell="C1" sqref="C1:D1"/>
    </sheetView>
  </sheetViews>
  <sheetFormatPr defaultRowHeight="12.75" x14ac:dyDescent="0.2"/>
  <cols>
    <col min="1" max="1" width="2.7109375" customWidth="1"/>
    <col min="2" max="4" width="12.7109375" customWidth="1"/>
    <col min="5" max="5" width="12.7109375" style="6" customWidth="1"/>
    <col min="6" max="6" width="2.7109375" style="6" customWidth="1"/>
    <col min="7" max="22" width="12.7109375" style="6" customWidth="1"/>
    <col min="23" max="82" width="9.140625" style="6"/>
  </cols>
  <sheetData>
    <row r="1" spans="1:6" x14ac:dyDescent="0.2">
      <c r="B1" s="3" t="s">
        <v>0</v>
      </c>
      <c r="C1" s="101" t="s">
        <v>1</v>
      </c>
      <c r="D1" s="101"/>
    </row>
    <row r="2" spans="1:6" x14ac:dyDescent="0.2">
      <c r="B2" s="3" t="s">
        <v>3</v>
      </c>
      <c r="C2" s="101" t="s">
        <v>8</v>
      </c>
      <c r="D2" s="101"/>
    </row>
    <row r="3" spans="1:6" x14ac:dyDescent="0.2">
      <c r="B3" s="2"/>
      <c r="C3" s="103" t="s">
        <v>50</v>
      </c>
      <c r="D3" s="103"/>
    </row>
    <row r="4" spans="1:6" x14ac:dyDescent="0.2">
      <c r="B4" s="6"/>
      <c r="C4" s="6"/>
      <c r="D4" s="6"/>
    </row>
    <row r="5" spans="1:6" x14ac:dyDescent="0.2">
      <c r="A5" s="82"/>
      <c r="B5" s="95" t="s">
        <v>59</v>
      </c>
      <c r="C5" s="95"/>
      <c r="D5" s="95"/>
      <c r="E5" s="95"/>
      <c r="F5" s="9"/>
    </row>
    <row r="6" spans="1:6" x14ac:dyDescent="0.2">
      <c r="A6" s="82"/>
      <c r="B6" s="94" t="s">
        <v>5</v>
      </c>
      <c r="C6" s="94"/>
      <c r="D6" s="94"/>
      <c r="E6" s="94"/>
      <c r="F6" s="9"/>
    </row>
    <row r="7" spans="1:6" x14ac:dyDescent="0.2">
      <c r="A7" s="82"/>
      <c r="B7" s="94" t="s">
        <v>104</v>
      </c>
      <c r="C7" s="94"/>
      <c r="D7" s="94"/>
      <c r="E7" s="94"/>
      <c r="F7" s="9"/>
    </row>
    <row r="8" spans="1:6" x14ac:dyDescent="0.2">
      <c r="A8" s="82"/>
      <c r="B8" s="10"/>
      <c r="C8" s="8"/>
      <c r="D8" s="8"/>
      <c r="E8" s="16"/>
      <c r="F8" s="9"/>
    </row>
    <row r="9" spans="1:6" x14ac:dyDescent="0.2">
      <c r="A9" s="82"/>
      <c r="B9" s="109" t="s">
        <v>43</v>
      </c>
      <c r="C9" s="109"/>
      <c r="D9" s="109"/>
      <c r="E9" s="90">
        <v>90000</v>
      </c>
      <c r="F9" s="9"/>
    </row>
    <row r="10" spans="1:6" x14ac:dyDescent="0.2">
      <c r="A10" s="82"/>
      <c r="B10" s="109" t="s">
        <v>16</v>
      </c>
      <c r="C10" s="109"/>
      <c r="D10" s="109"/>
      <c r="E10" s="23"/>
      <c r="F10" s="9"/>
    </row>
    <row r="11" spans="1:6" x14ac:dyDescent="0.2">
      <c r="A11" s="82"/>
      <c r="B11" s="109" t="s">
        <v>89</v>
      </c>
      <c r="C11" s="109"/>
      <c r="D11" s="109"/>
      <c r="E11" s="72">
        <v>58700</v>
      </c>
      <c r="F11" s="9"/>
    </row>
    <row r="12" spans="1:6" x14ac:dyDescent="0.2">
      <c r="A12" s="82"/>
      <c r="B12" s="109" t="s">
        <v>90</v>
      </c>
      <c r="C12" s="109"/>
      <c r="D12" s="109"/>
      <c r="E12" s="68">
        <v>7850</v>
      </c>
      <c r="F12" s="9"/>
    </row>
    <row r="13" spans="1:6" x14ac:dyDescent="0.2">
      <c r="A13" s="82"/>
      <c r="B13" s="109" t="s">
        <v>91</v>
      </c>
      <c r="C13" s="109"/>
      <c r="D13" s="109"/>
      <c r="E13" s="59">
        <f>SUM(E11:E12)</f>
        <v>66550</v>
      </c>
      <c r="F13" s="9"/>
    </row>
    <row r="14" spans="1:6" ht="13.5" thickBot="1" x14ac:dyDescent="0.25">
      <c r="A14" s="82"/>
      <c r="B14" s="109" t="s">
        <v>11</v>
      </c>
      <c r="C14" s="109"/>
      <c r="D14" s="109"/>
      <c r="E14" s="60">
        <f>E9-E13</f>
        <v>23450</v>
      </c>
      <c r="F14" s="9"/>
    </row>
    <row r="15" spans="1:6" ht="13.5" thickTop="1" x14ac:dyDescent="0.2">
      <c r="A15" s="82"/>
      <c r="B15" s="12"/>
      <c r="C15" s="22"/>
      <c r="D15" s="22"/>
      <c r="E15" s="17" t="str">
        <f>IF(E14="","",IF(E14=23450,"Correct!","Try again!"))</f>
        <v>Correct!</v>
      </c>
      <c r="F15" s="9"/>
    </row>
    <row r="16" spans="1:6" x14ac:dyDescent="0.2">
      <c r="B16" s="6"/>
      <c r="C16" s="6"/>
      <c r="D16" s="6"/>
    </row>
    <row r="17" spans="1:6" x14ac:dyDescent="0.2">
      <c r="A17" s="82"/>
      <c r="B17" s="95" t="s">
        <v>59</v>
      </c>
      <c r="C17" s="95"/>
      <c r="D17" s="95"/>
      <c r="E17" s="95"/>
      <c r="F17" s="9"/>
    </row>
    <row r="18" spans="1:6" x14ac:dyDescent="0.2">
      <c r="A18" s="82"/>
      <c r="B18" s="94" t="s">
        <v>54</v>
      </c>
      <c r="C18" s="94"/>
      <c r="D18" s="94"/>
      <c r="E18" s="94"/>
      <c r="F18" s="9"/>
    </row>
    <row r="19" spans="1:6" x14ac:dyDescent="0.2">
      <c r="A19" s="82"/>
      <c r="B19" s="94" t="s">
        <v>104</v>
      </c>
      <c r="C19" s="94"/>
      <c r="D19" s="94"/>
      <c r="E19" s="94"/>
      <c r="F19" s="9"/>
    </row>
    <row r="20" spans="1:6" x14ac:dyDescent="0.2">
      <c r="A20" s="82"/>
      <c r="B20" s="12"/>
      <c r="C20" s="22"/>
      <c r="D20" s="22"/>
      <c r="E20" s="17"/>
      <c r="F20" s="9"/>
    </row>
    <row r="21" spans="1:6" x14ac:dyDescent="0.2">
      <c r="A21" s="82"/>
      <c r="B21" s="109" t="s">
        <v>105</v>
      </c>
      <c r="C21" s="109"/>
      <c r="D21" s="109"/>
      <c r="E21" s="61">
        <v>0</v>
      </c>
      <c r="F21" s="9"/>
    </row>
    <row r="22" spans="1:6" x14ac:dyDescent="0.2">
      <c r="A22" s="82"/>
      <c r="B22" s="109" t="s">
        <v>62</v>
      </c>
      <c r="C22" s="109"/>
      <c r="D22" s="109"/>
      <c r="E22" s="70">
        <v>23450</v>
      </c>
      <c r="F22" s="9"/>
    </row>
    <row r="23" spans="1:6" x14ac:dyDescent="0.2">
      <c r="A23" s="82"/>
      <c r="B23" s="109" t="s">
        <v>55</v>
      </c>
      <c r="C23" s="109"/>
      <c r="D23" s="109"/>
      <c r="E23" s="71">
        <v>-1950</v>
      </c>
      <c r="F23" s="9"/>
    </row>
    <row r="24" spans="1:6" ht="13.5" thickBot="1" x14ac:dyDescent="0.25">
      <c r="A24" s="82"/>
      <c r="B24" s="109" t="s">
        <v>106</v>
      </c>
      <c r="C24" s="109"/>
      <c r="D24" s="109"/>
      <c r="E24" s="62">
        <f>SUM(E21:E23)</f>
        <v>21500</v>
      </c>
      <c r="F24" s="9"/>
    </row>
    <row r="25" spans="1:6" ht="13.5" thickTop="1" x14ac:dyDescent="0.2">
      <c r="A25" s="82"/>
      <c r="B25" s="12"/>
      <c r="C25" s="22"/>
      <c r="D25" s="22"/>
      <c r="E25" s="17" t="str">
        <f>IF(E24="","",IF(E24=21500,"Correct!","Try again!"))</f>
        <v>Correct!</v>
      </c>
      <c r="F25" s="9"/>
    </row>
    <row r="26" spans="1:6" x14ac:dyDescent="0.2">
      <c r="B26" s="6"/>
      <c r="C26" s="6"/>
      <c r="D26" s="6"/>
    </row>
    <row r="27" spans="1:6" x14ac:dyDescent="0.2">
      <c r="A27" s="82"/>
      <c r="B27" s="95" t="s">
        <v>59</v>
      </c>
      <c r="C27" s="95"/>
      <c r="D27" s="95"/>
      <c r="E27" s="95"/>
      <c r="F27" s="9"/>
    </row>
    <row r="28" spans="1:6" x14ac:dyDescent="0.2">
      <c r="A28" s="82"/>
      <c r="B28" s="94" t="s">
        <v>2</v>
      </c>
      <c r="C28" s="94"/>
      <c r="D28" s="94"/>
      <c r="E28" s="94"/>
      <c r="F28" s="9"/>
    </row>
    <row r="29" spans="1:6" x14ac:dyDescent="0.2">
      <c r="A29" s="82"/>
      <c r="B29" s="94" t="s">
        <v>107</v>
      </c>
      <c r="C29" s="94"/>
      <c r="D29" s="94"/>
      <c r="E29" s="94"/>
      <c r="F29" s="9"/>
    </row>
    <row r="30" spans="1:6" x14ac:dyDescent="0.2">
      <c r="A30" s="82"/>
      <c r="B30" s="11"/>
      <c r="C30" s="11"/>
      <c r="D30" s="11"/>
      <c r="E30" s="11"/>
      <c r="F30" s="9"/>
    </row>
    <row r="31" spans="1:6" x14ac:dyDescent="0.2">
      <c r="A31" s="82"/>
      <c r="B31" s="109" t="s">
        <v>6</v>
      </c>
      <c r="C31" s="109"/>
      <c r="D31" s="109"/>
      <c r="E31" s="22"/>
      <c r="F31" s="9"/>
    </row>
    <row r="32" spans="1:6" x14ac:dyDescent="0.2">
      <c r="A32" s="82"/>
      <c r="B32" s="109" t="s">
        <v>76</v>
      </c>
      <c r="C32" s="109"/>
      <c r="D32" s="109"/>
      <c r="E32" s="63">
        <v>13300</v>
      </c>
      <c r="F32" s="9"/>
    </row>
    <row r="33" spans="1:6" x14ac:dyDescent="0.2">
      <c r="A33" s="82"/>
      <c r="B33" s="109" t="s">
        <v>77</v>
      </c>
      <c r="C33" s="109"/>
      <c r="D33" s="109"/>
      <c r="E33" s="69">
        <v>9550</v>
      </c>
      <c r="F33" s="9"/>
    </row>
    <row r="34" spans="1:6" x14ac:dyDescent="0.2">
      <c r="A34" s="82"/>
      <c r="B34" s="109" t="s">
        <v>92</v>
      </c>
      <c r="C34" s="109"/>
      <c r="D34" s="109"/>
      <c r="E34" s="69">
        <v>5000</v>
      </c>
      <c r="F34" s="9"/>
    </row>
    <row r="35" spans="1:6" x14ac:dyDescent="0.2">
      <c r="A35" s="82"/>
      <c r="B35" s="109" t="s">
        <v>93</v>
      </c>
      <c r="C35" s="109"/>
      <c r="D35" s="109"/>
      <c r="E35" s="68">
        <v>86000</v>
      </c>
      <c r="F35" s="9"/>
    </row>
    <row r="36" spans="1:6" ht="13.5" thickBot="1" x14ac:dyDescent="0.25">
      <c r="A36" s="82"/>
      <c r="B36" s="109" t="s">
        <v>9</v>
      </c>
      <c r="C36" s="109"/>
      <c r="D36" s="109"/>
      <c r="E36" s="64">
        <f>SUM(E32:E35)</f>
        <v>113850</v>
      </c>
      <c r="F36" s="9"/>
    </row>
    <row r="37" spans="1:6" ht="13.5" thickTop="1" x14ac:dyDescent="0.2">
      <c r="A37" s="82"/>
      <c r="B37" s="109"/>
      <c r="C37" s="109"/>
      <c r="D37" s="109"/>
      <c r="E37" s="17" t="str">
        <f>IF(E36="","",IF(E36=113850,"Correct!","Try again!"))</f>
        <v>Correct!</v>
      </c>
      <c r="F37" s="9"/>
    </row>
    <row r="38" spans="1:6" x14ac:dyDescent="0.2">
      <c r="A38" s="82"/>
      <c r="B38" s="109" t="s">
        <v>7</v>
      </c>
      <c r="C38" s="109"/>
      <c r="D38" s="109"/>
      <c r="E38" s="47"/>
      <c r="F38" s="9"/>
    </row>
    <row r="39" spans="1:6" x14ac:dyDescent="0.2">
      <c r="A39" s="82"/>
      <c r="B39" s="109" t="s">
        <v>81</v>
      </c>
      <c r="C39" s="109"/>
      <c r="D39" s="109"/>
      <c r="E39" s="65">
        <v>32100</v>
      </c>
      <c r="F39" s="9"/>
    </row>
    <row r="40" spans="1:6" x14ac:dyDescent="0.2">
      <c r="A40" s="82"/>
      <c r="B40" s="109" t="s">
        <v>82</v>
      </c>
      <c r="C40" s="109"/>
      <c r="D40" s="109"/>
      <c r="E40" s="67">
        <v>1160</v>
      </c>
      <c r="F40" s="9"/>
    </row>
    <row r="41" spans="1:6" x14ac:dyDescent="0.2">
      <c r="A41" s="82"/>
      <c r="B41" s="109" t="s">
        <v>94</v>
      </c>
      <c r="C41" s="109"/>
      <c r="D41" s="109"/>
      <c r="E41" s="66">
        <f>SUM(E39:E40)</f>
        <v>33260</v>
      </c>
      <c r="F41" s="9"/>
    </row>
    <row r="42" spans="1:6" x14ac:dyDescent="0.2">
      <c r="A42" s="82"/>
      <c r="B42" s="109" t="s">
        <v>14</v>
      </c>
      <c r="C42" s="109"/>
      <c r="D42" s="109"/>
      <c r="E42" s="22"/>
      <c r="F42" s="9"/>
    </row>
    <row r="43" spans="1:6" x14ac:dyDescent="0.2">
      <c r="A43" s="82"/>
      <c r="B43" s="109" t="s">
        <v>85</v>
      </c>
      <c r="C43" s="109"/>
      <c r="D43" s="109"/>
      <c r="E43" s="65">
        <v>59090</v>
      </c>
      <c r="F43" s="9"/>
    </row>
    <row r="44" spans="1:6" x14ac:dyDescent="0.2">
      <c r="A44" s="82"/>
      <c r="B44" s="109" t="s">
        <v>86</v>
      </c>
      <c r="C44" s="109"/>
      <c r="D44" s="109"/>
      <c r="E44" s="67">
        <v>21500</v>
      </c>
      <c r="F44" s="9"/>
    </row>
    <row r="45" spans="1:6" x14ac:dyDescent="0.2">
      <c r="A45" s="82"/>
      <c r="B45" s="109" t="s">
        <v>95</v>
      </c>
      <c r="C45" s="109"/>
      <c r="D45" s="109"/>
      <c r="E45" s="68">
        <f>SUM(E43:E44)</f>
        <v>80590</v>
      </c>
      <c r="F45" s="9"/>
    </row>
    <row r="46" spans="1:6" ht="13.5" thickBot="1" x14ac:dyDescent="0.25">
      <c r="A46" s="82"/>
      <c r="B46" s="109" t="s">
        <v>47</v>
      </c>
      <c r="C46" s="109"/>
      <c r="D46" s="109"/>
      <c r="E46" s="64">
        <f>E41+E45</f>
        <v>113850</v>
      </c>
      <c r="F46" s="9"/>
    </row>
    <row r="47" spans="1:6" ht="13.5" thickTop="1" x14ac:dyDescent="0.2">
      <c r="A47" s="82"/>
      <c r="B47" s="13"/>
      <c r="C47" s="13"/>
      <c r="D47" s="13"/>
      <c r="E47" s="17" t="str">
        <f>IF(E46="","",IF(E46=113850,"Correct!","Try again!"))</f>
        <v>Correct!</v>
      </c>
      <c r="F47" s="9"/>
    </row>
    <row r="48" spans="1:6" x14ac:dyDescent="0.2">
      <c r="B48" s="24"/>
      <c r="C48" s="25"/>
      <c r="D48" s="25"/>
      <c r="E48" s="49"/>
    </row>
    <row r="49" spans="2:5" x14ac:dyDescent="0.2">
      <c r="B49" s="26"/>
      <c r="C49" s="25"/>
      <c r="D49" s="25"/>
      <c r="E49" s="49"/>
    </row>
    <row r="50" spans="2:5" x14ac:dyDescent="0.2">
      <c r="B50" s="26"/>
      <c r="C50" s="25"/>
      <c r="D50" s="25"/>
      <c r="E50" s="49"/>
    </row>
    <row r="51" spans="2:5" x14ac:dyDescent="0.2">
      <c r="B51" s="26"/>
      <c r="C51" s="25"/>
      <c r="D51" s="25"/>
      <c r="E51" s="49"/>
    </row>
    <row r="52" spans="2:5" x14ac:dyDescent="0.2">
      <c r="B52" s="28"/>
      <c r="C52" s="27"/>
      <c r="D52" s="27"/>
      <c r="E52" s="31"/>
    </row>
    <row r="53" spans="2:5" x14ac:dyDescent="0.2">
      <c r="B53" s="50"/>
      <c r="C53" s="32"/>
      <c r="D53" s="32"/>
      <c r="E53" s="32"/>
    </row>
    <row r="54" spans="2:5" x14ac:dyDescent="0.2">
      <c r="B54" s="28"/>
      <c r="C54" s="33"/>
      <c r="D54" s="33"/>
      <c r="E54" s="33"/>
    </row>
    <row r="55" spans="2:5" x14ac:dyDescent="0.2">
      <c r="B55" s="28"/>
      <c r="C55" s="32"/>
      <c r="D55" s="32"/>
      <c r="E55" s="32"/>
    </row>
    <row r="56" spans="2:5" x14ac:dyDescent="0.2">
      <c r="B56" s="28"/>
      <c r="C56" s="33"/>
      <c r="D56" s="33"/>
      <c r="E56" s="33"/>
    </row>
    <row r="57" spans="2:5" x14ac:dyDescent="0.2">
      <c r="B57" s="28"/>
      <c r="C57" s="33"/>
      <c r="D57" s="33"/>
      <c r="E57" s="33"/>
    </row>
    <row r="58" spans="2:5" x14ac:dyDescent="0.2">
      <c r="B58" s="28"/>
      <c r="C58" s="33"/>
      <c r="D58" s="33"/>
      <c r="E58" s="33"/>
    </row>
    <row r="59" spans="2:5" x14ac:dyDescent="0.2">
      <c r="B59" s="28"/>
      <c r="C59" s="33"/>
      <c r="D59" s="33"/>
      <c r="E59" s="33"/>
    </row>
    <row r="60" spans="2:5" x14ac:dyDescent="0.2">
      <c r="B60" s="28"/>
      <c r="C60" s="33"/>
      <c r="D60" s="33"/>
      <c r="E60" s="33"/>
    </row>
    <row r="61" spans="2:5" x14ac:dyDescent="0.2">
      <c r="B61" s="28"/>
      <c r="C61" s="33"/>
      <c r="D61" s="33"/>
      <c r="E61" s="32"/>
    </row>
    <row r="62" spans="2:5" x14ac:dyDescent="0.2">
      <c r="B62" s="28"/>
      <c r="C62" s="32"/>
      <c r="D62" s="32"/>
      <c r="E62" s="48"/>
    </row>
  </sheetData>
  <sheetProtection password="C690" sheet="1" objects="1" scenarios="1" selectLockedCells="1"/>
  <mergeCells count="38">
    <mergeCell ref="B46:D46"/>
    <mergeCell ref="B37:D37"/>
    <mergeCell ref="B38:D38"/>
    <mergeCell ref="B39:D39"/>
    <mergeCell ref="B40:D40"/>
    <mergeCell ref="B41:D41"/>
    <mergeCell ref="B42:D42"/>
    <mergeCell ref="B35:D35"/>
    <mergeCell ref="B36:D36"/>
    <mergeCell ref="B43:D43"/>
    <mergeCell ref="B44:D44"/>
    <mergeCell ref="B45:D45"/>
    <mergeCell ref="B24:D24"/>
    <mergeCell ref="B31:D31"/>
    <mergeCell ref="B32:D32"/>
    <mergeCell ref="B33:D33"/>
    <mergeCell ref="B34:D34"/>
    <mergeCell ref="B13:D13"/>
    <mergeCell ref="B14:D14"/>
    <mergeCell ref="B21:D21"/>
    <mergeCell ref="B22:D22"/>
    <mergeCell ref="B23:D23"/>
    <mergeCell ref="C3:D3"/>
    <mergeCell ref="C2:D2"/>
    <mergeCell ref="C1:D1"/>
    <mergeCell ref="B29:E29"/>
    <mergeCell ref="B28:E28"/>
    <mergeCell ref="B27:E27"/>
    <mergeCell ref="B19:E19"/>
    <mergeCell ref="B18:E18"/>
    <mergeCell ref="B17:E17"/>
    <mergeCell ref="B7:E7"/>
    <mergeCell ref="B6:E6"/>
    <mergeCell ref="B5:E5"/>
    <mergeCell ref="B9:D9"/>
    <mergeCell ref="B10:D10"/>
    <mergeCell ref="B11:D11"/>
    <mergeCell ref="B12:D12"/>
  </mergeCells>
  <phoneticPr fontId="6" type="noConversion"/>
  <printOptions horizontalCentered="1" gridLinesSet="0"/>
  <pageMargins left="0.75" right="0.75" top="1" bottom="1" header="0.5" footer="0.5"/>
  <pageSetup scale="110" orientation="portrait" horizontalDpi="300" verticalDpi="30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F26"/>
  <sheetViews>
    <sheetView showGridLines="0" workbookViewId="0">
      <selection sqref="A1:C1"/>
    </sheetView>
  </sheetViews>
  <sheetFormatPr defaultRowHeight="12.75" x14ac:dyDescent="0.2"/>
  <cols>
    <col min="1" max="1" width="2.7109375" customWidth="1"/>
    <col min="2" max="5" width="12.7109375" customWidth="1"/>
    <col min="6" max="6" width="2.7109375" customWidth="1"/>
    <col min="7" max="23" width="12.7109375" customWidth="1"/>
  </cols>
  <sheetData>
    <row r="1" spans="1:6" x14ac:dyDescent="0.2">
      <c r="A1" s="112" t="s">
        <v>63</v>
      </c>
      <c r="B1" s="112"/>
      <c r="C1" s="112"/>
    </row>
    <row r="3" spans="1:6" x14ac:dyDescent="0.2">
      <c r="A3" s="82"/>
      <c r="B3" s="104" t="s">
        <v>59</v>
      </c>
      <c r="C3" s="104"/>
      <c r="D3" s="104"/>
      <c r="E3" s="104"/>
      <c r="F3" s="13"/>
    </row>
    <row r="4" spans="1:6" x14ac:dyDescent="0.2">
      <c r="A4" s="82"/>
      <c r="B4" s="14"/>
      <c r="C4" s="14"/>
      <c r="D4" s="14"/>
      <c r="E4" s="14"/>
      <c r="F4" s="13"/>
    </row>
    <row r="5" spans="1:6" x14ac:dyDescent="0.2">
      <c r="A5" s="82"/>
      <c r="B5" s="110" t="s">
        <v>25</v>
      </c>
      <c r="C5" s="111"/>
      <c r="D5" s="111"/>
      <c r="E5" s="51">
        <v>32100</v>
      </c>
      <c r="F5" s="13"/>
    </row>
    <row r="6" spans="1:6" x14ac:dyDescent="0.2">
      <c r="A6" s="82"/>
      <c r="B6" s="111" t="s">
        <v>20</v>
      </c>
      <c r="C6" s="111"/>
      <c r="D6" s="111"/>
      <c r="E6" s="52">
        <v>9550</v>
      </c>
      <c r="F6" s="13"/>
    </row>
    <row r="7" spans="1:6" x14ac:dyDescent="0.2">
      <c r="A7" s="82"/>
      <c r="B7" s="110" t="s">
        <v>4</v>
      </c>
      <c r="C7" s="111"/>
      <c r="D7" s="111"/>
      <c r="E7" s="52">
        <v>13300</v>
      </c>
      <c r="F7" s="13"/>
    </row>
    <row r="8" spans="1:6" x14ac:dyDescent="0.2">
      <c r="A8" s="82"/>
      <c r="B8" s="110" t="s">
        <v>29</v>
      </c>
      <c r="C8" s="111"/>
      <c r="D8" s="111"/>
      <c r="E8" s="52">
        <v>59090</v>
      </c>
      <c r="F8" s="13"/>
    </row>
    <row r="9" spans="1:6" x14ac:dyDescent="0.2">
      <c r="A9" s="82"/>
      <c r="B9" s="110" t="s">
        <v>61</v>
      </c>
      <c r="C9" s="111"/>
      <c r="D9" s="111"/>
      <c r="E9" s="52">
        <v>1950</v>
      </c>
      <c r="F9" s="13"/>
    </row>
    <row r="10" spans="1:6" x14ac:dyDescent="0.2">
      <c r="A10" s="82"/>
      <c r="B10" s="110" t="s">
        <v>88</v>
      </c>
      <c r="C10" s="111"/>
      <c r="D10" s="111"/>
      <c r="E10" s="52">
        <v>86000</v>
      </c>
      <c r="F10" s="13"/>
    </row>
    <row r="11" spans="1:6" x14ac:dyDescent="0.2">
      <c r="A11" s="82"/>
      <c r="B11" s="110" t="s">
        <v>12</v>
      </c>
      <c r="C11" s="111"/>
      <c r="D11" s="111"/>
      <c r="E11" s="52">
        <v>1160</v>
      </c>
      <c r="F11" s="13"/>
    </row>
    <row r="12" spans="1:6" x14ac:dyDescent="0.2">
      <c r="A12" s="82"/>
      <c r="B12" s="111" t="s">
        <v>65</v>
      </c>
      <c r="C12" s="111"/>
      <c r="D12" s="111"/>
      <c r="E12" s="52">
        <v>58700</v>
      </c>
      <c r="F12" s="13"/>
    </row>
    <row r="13" spans="1:6" x14ac:dyDescent="0.2">
      <c r="A13" s="82"/>
      <c r="B13" s="111" t="s">
        <v>41</v>
      </c>
      <c r="C13" s="111"/>
      <c r="D13" s="111"/>
      <c r="E13" s="52">
        <v>7850</v>
      </c>
      <c r="F13" s="13"/>
    </row>
    <row r="14" spans="1:6" x14ac:dyDescent="0.2">
      <c r="A14" s="82"/>
      <c r="B14" s="110" t="s">
        <v>43</v>
      </c>
      <c r="C14" s="111"/>
      <c r="D14" s="111"/>
      <c r="E14" s="53">
        <v>90000</v>
      </c>
      <c r="F14" s="13"/>
    </row>
    <row r="15" spans="1:6" x14ac:dyDescent="0.2">
      <c r="A15" s="82"/>
      <c r="B15" s="110" t="s">
        <v>60</v>
      </c>
      <c r="C15" s="111"/>
      <c r="D15" s="111"/>
      <c r="E15" s="53">
        <v>5000</v>
      </c>
      <c r="F15" s="13"/>
    </row>
    <row r="16" spans="1:6" x14ac:dyDescent="0.2">
      <c r="A16" s="82"/>
      <c r="B16" s="14"/>
      <c r="C16" s="14"/>
      <c r="D16" s="14"/>
      <c r="E16" s="15"/>
      <c r="F16" s="13"/>
    </row>
    <row r="17" spans="2:5" x14ac:dyDescent="0.2">
      <c r="B17" s="44"/>
      <c r="C17" s="44"/>
      <c r="D17" s="44"/>
      <c r="E17" s="45"/>
    </row>
    <row r="18" spans="2:5" x14ac:dyDescent="0.2">
      <c r="B18" s="44"/>
      <c r="C18" s="44"/>
      <c r="D18" s="44"/>
      <c r="E18" s="45"/>
    </row>
    <row r="19" spans="2:5" x14ac:dyDescent="0.2">
      <c r="B19" s="44"/>
      <c r="C19" s="44"/>
      <c r="D19" s="44"/>
      <c r="E19" s="45"/>
    </row>
    <row r="20" spans="2:5" x14ac:dyDescent="0.2">
      <c r="B20" s="44"/>
      <c r="C20" s="44"/>
      <c r="D20" s="44"/>
      <c r="E20" s="45"/>
    </row>
    <row r="21" spans="2:5" x14ac:dyDescent="0.2">
      <c r="B21" s="44"/>
      <c r="C21" s="44"/>
      <c r="D21" s="44"/>
      <c r="E21" s="45"/>
    </row>
    <row r="22" spans="2:5" x14ac:dyDescent="0.2">
      <c r="B22" s="44"/>
      <c r="C22" s="44"/>
      <c r="D22" s="44"/>
      <c r="E22" s="45"/>
    </row>
    <row r="23" spans="2:5" x14ac:dyDescent="0.2">
      <c r="B23" s="44"/>
      <c r="C23" s="44"/>
      <c r="D23" s="44"/>
      <c r="E23" s="45"/>
    </row>
    <row r="24" spans="2:5" x14ac:dyDescent="0.2">
      <c r="B24" s="46"/>
      <c r="C24" s="46"/>
      <c r="D24" s="46"/>
      <c r="E24" s="45"/>
    </row>
    <row r="25" spans="2:5" x14ac:dyDescent="0.2">
      <c r="B25" s="44"/>
      <c r="C25" s="44"/>
      <c r="D25" s="44"/>
      <c r="E25" s="45"/>
    </row>
    <row r="26" spans="2:5" x14ac:dyDescent="0.2">
      <c r="B26" s="44"/>
      <c r="C26" s="44"/>
      <c r="D26" s="44"/>
      <c r="E26" s="45"/>
    </row>
  </sheetData>
  <sheetProtection password="C690" sheet="1" objects="1" scenarios="1" selectLockedCells="1" selectUnlockedCells="1"/>
  <mergeCells count="13">
    <mergeCell ref="A1:C1"/>
    <mergeCell ref="B10:D10"/>
    <mergeCell ref="B11:D11"/>
    <mergeCell ref="B12:D12"/>
    <mergeCell ref="B13:D13"/>
    <mergeCell ref="B15:D15"/>
    <mergeCell ref="B3:E3"/>
    <mergeCell ref="B5:D5"/>
    <mergeCell ref="B6:D6"/>
    <mergeCell ref="B7:D7"/>
    <mergeCell ref="B8:D8"/>
    <mergeCell ref="B9:D9"/>
    <mergeCell ref="B14:D14"/>
  </mergeCells>
  <phoneticPr fontId="0" type="noConversion"/>
  <printOptions horizontalCentered="1"/>
  <pageMargins left="0.75" right="0.75" top="1" bottom="1" header="0.5" footer="0.5"/>
  <pageSetup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BK29"/>
  <sheetViews>
    <sheetView workbookViewId="0"/>
  </sheetViews>
  <sheetFormatPr defaultRowHeight="12.75" x14ac:dyDescent="0.2"/>
  <cols>
    <col min="1" max="1" width="2.7109375" customWidth="1"/>
    <col min="2" max="2" width="50.7109375" customWidth="1"/>
    <col min="3" max="3" width="15.7109375" customWidth="1"/>
    <col min="5" max="63" width="9.140625" style="6"/>
  </cols>
  <sheetData>
    <row r="1" spans="1:4" x14ac:dyDescent="0.2">
      <c r="B1" s="3" t="s">
        <v>0</v>
      </c>
      <c r="C1" s="1" t="s">
        <v>1</v>
      </c>
    </row>
    <row r="2" spans="1:4" x14ac:dyDescent="0.2">
      <c r="B2" s="3" t="s">
        <v>3</v>
      </c>
      <c r="C2" s="1" t="s">
        <v>8</v>
      </c>
    </row>
    <row r="3" spans="1:4" x14ac:dyDescent="0.2">
      <c r="B3" s="2"/>
      <c r="C3" s="4" t="s">
        <v>57</v>
      </c>
    </row>
    <row r="4" spans="1:4" x14ac:dyDescent="0.2">
      <c r="B4" s="6"/>
      <c r="C4" s="6"/>
      <c r="D4" s="6"/>
    </row>
    <row r="5" spans="1:4" x14ac:dyDescent="0.2">
      <c r="A5" s="113" t="s">
        <v>17</v>
      </c>
      <c r="B5" s="113"/>
      <c r="C5" s="113"/>
      <c r="D5" s="25"/>
    </row>
    <row r="6" spans="1:4" x14ac:dyDescent="0.2">
      <c r="A6" s="114" t="s">
        <v>2</v>
      </c>
      <c r="B6" s="114"/>
      <c r="C6" s="114"/>
      <c r="D6" s="25"/>
    </row>
    <row r="7" spans="1:4" x14ac:dyDescent="0.2">
      <c r="A7" s="114" t="s">
        <v>18</v>
      </c>
      <c r="B7" s="114"/>
      <c r="C7" s="114"/>
      <c r="D7" s="25"/>
    </row>
    <row r="8" spans="1:4" x14ac:dyDescent="0.2">
      <c r="A8" s="114" t="s">
        <v>58</v>
      </c>
      <c r="B8" s="114"/>
      <c r="C8" s="114"/>
      <c r="D8" s="25"/>
    </row>
    <row r="9" spans="1:4" x14ac:dyDescent="0.2">
      <c r="B9" s="27"/>
      <c r="C9" s="27"/>
      <c r="D9" s="27"/>
    </row>
    <row r="10" spans="1:4" x14ac:dyDescent="0.2">
      <c r="B10" s="36" t="s">
        <v>19</v>
      </c>
      <c r="C10" s="27"/>
      <c r="D10" s="27"/>
    </row>
    <row r="11" spans="1:4" x14ac:dyDescent="0.2">
      <c r="B11" s="28" t="s">
        <v>4</v>
      </c>
      <c r="C11" s="73">
        <v>2412</v>
      </c>
      <c r="D11" s="27"/>
    </row>
    <row r="12" spans="1:4" x14ac:dyDescent="0.2">
      <c r="B12" s="28" t="s">
        <v>20</v>
      </c>
      <c r="C12" s="76">
        <v>328</v>
      </c>
      <c r="D12" s="29"/>
    </row>
    <row r="13" spans="1:4" x14ac:dyDescent="0.2">
      <c r="B13" s="28" t="s">
        <v>10</v>
      </c>
      <c r="C13" s="77">
        <v>367</v>
      </c>
      <c r="D13" s="30"/>
    </row>
    <row r="14" spans="1:4" x14ac:dyDescent="0.2">
      <c r="B14" s="28" t="s">
        <v>21</v>
      </c>
      <c r="C14" s="77">
        <v>364</v>
      </c>
      <c r="D14" s="29"/>
    </row>
    <row r="15" spans="1:4" x14ac:dyDescent="0.2">
      <c r="B15" s="28" t="s">
        <v>22</v>
      </c>
      <c r="C15" s="78">
        <v>283</v>
      </c>
      <c r="D15" s="29"/>
    </row>
    <row r="16" spans="1:4" ht="13.5" thickBot="1" x14ac:dyDescent="0.25">
      <c r="B16" s="93" t="s">
        <v>23</v>
      </c>
      <c r="C16" s="74">
        <f>SUM(C11:C15)</f>
        <v>3754</v>
      </c>
      <c r="D16" s="29"/>
    </row>
    <row r="17" spans="2:4" ht="13.5" thickTop="1" x14ac:dyDescent="0.2">
      <c r="B17" s="28"/>
      <c r="C17" s="33"/>
      <c r="D17" s="29"/>
    </row>
    <row r="18" spans="2:4" x14ac:dyDescent="0.2">
      <c r="B18" s="36" t="s">
        <v>24</v>
      </c>
      <c r="C18" s="33"/>
      <c r="D18" s="29"/>
    </row>
    <row r="19" spans="2:4" x14ac:dyDescent="0.2">
      <c r="B19" s="28"/>
      <c r="C19" s="33"/>
      <c r="D19" s="29"/>
    </row>
    <row r="20" spans="2:4" x14ac:dyDescent="0.2">
      <c r="B20" s="28" t="s">
        <v>25</v>
      </c>
      <c r="C20" s="73">
        <v>171</v>
      </c>
      <c r="D20" s="29"/>
    </row>
    <row r="21" spans="2:4" x14ac:dyDescent="0.2">
      <c r="B21" s="28" t="s">
        <v>12</v>
      </c>
      <c r="C21" s="76">
        <v>12</v>
      </c>
      <c r="D21" s="29"/>
    </row>
    <row r="22" spans="2:4" x14ac:dyDescent="0.2">
      <c r="B22" s="28" t="s">
        <v>26</v>
      </c>
      <c r="C22" s="78">
        <v>587</v>
      </c>
      <c r="D22" s="29"/>
    </row>
    <row r="23" spans="2:4" x14ac:dyDescent="0.2">
      <c r="B23" s="28" t="s">
        <v>27</v>
      </c>
      <c r="C23" s="76">
        <f>SUM(C20:C22)</f>
        <v>770</v>
      </c>
      <c r="D23" s="29"/>
    </row>
    <row r="24" spans="2:4" x14ac:dyDescent="0.2">
      <c r="B24" s="36" t="s">
        <v>28</v>
      </c>
      <c r="C24" s="33"/>
      <c r="D24" s="31"/>
    </row>
    <row r="25" spans="2:4" x14ac:dyDescent="0.2">
      <c r="B25" s="28" t="s">
        <v>29</v>
      </c>
      <c r="C25" s="76">
        <v>986</v>
      </c>
      <c r="D25" s="31"/>
    </row>
    <row r="26" spans="2:4" x14ac:dyDescent="0.2">
      <c r="B26" s="28" t="s">
        <v>30</v>
      </c>
      <c r="C26" s="78">
        <v>1998</v>
      </c>
      <c r="D26" s="34"/>
    </row>
    <row r="27" spans="2:4" x14ac:dyDescent="0.2">
      <c r="B27" s="28" t="s">
        <v>31</v>
      </c>
      <c r="C27" s="79">
        <f>SUM(C25:C26)</f>
        <v>2984</v>
      </c>
      <c r="D27" s="35"/>
    </row>
    <row r="28" spans="2:4" ht="13.5" thickBot="1" x14ac:dyDescent="0.25">
      <c r="B28" s="93" t="s">
        <v>32</v>
      </c>
      <c r="C28" s="75">
        <f>C23+C27</f>
        <v>3754</v>
      </c>
      <c r="D28" s="81"/>
    </row>
    <row r="29" spans="2:4" ht="13.5" thickTop="1" x14ac:dyDescent="0.2">
      <c r="D29" s="80"/>
    </row>
  </sheetData>
  <mergeCells count="4">
    <mergeCell ref="A5:C5"/>
    <mergeCell ref="A6:C6"/>
    <mergeCell ref="A7:C7"/>
    <mergeCell ref="A8:C8"/>
  </mergeCells>
  <phoneticPr fontId="6" type="noConversion"/>
  <printOptions horizontalCentered="1" gridLines="1" gridLinesSet="0"/>
  <pageMargins left="0.75" right="0.75" top="1" bottom="1" header="0.5" footer="0.5"/>
  <pageSetup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/>
  </sheetViews>
  <sheetFormatPr defaultRowHeight="12.75" x14ac:dyDescent="0.2"/>
  <cols>
    <col min="1" max="1" width="2.7109375" customWidth="1"/>
    <col min="2" max="2" width="50.7109375" customWidth="1"/>
    <col min="3" max="3" width="15.85546875" customWidth="1"/>
  </cols>
  <sheetData>
    <row r="1" spans="1:3" x14ac:dyDescent="0.2">
      <c r="B1" s="3" t="s">
        <v>0</v>
      </c>
      <c r="C1" s="1" t="s">
        <v>1</v>
      </c>
    </row>
    <row r="2" spans="1:3" x14ac:dyDescent="0.2">
      <c r="B2" s="3" t="s">
        <v>3</v>
      </c>
      <c r="C2" s="1" t="s">
        <v>8</v>
      </c>
    </row>
    <row r="3" spans="1:3" x14ac:dyDescent="0.2">
      <c r="B3" s="2"/>
      <c r="C3" s="4" t="s">
        <v>57</v>
      </c>
    </row>
    <row r="5" spans="1:3" x14ac:dyDescent="0.2">
      <c r="B5" s="115" t="s">
        <v>17</v>
      </c>
      <c r="C5" s="115"/>
    </row>
    <row r="6" spans="1:3" x14ac:dyDescent="0.2">
      <c r="A6" s="38"/>
      <c r="B6" s="115" t="s">
        <v>5</v>
      </c>
      <c r="C6" s="115"/>
    </row>
    <row r="7" spans="1:3" x14ac:dyDescent="0.2">
      <c r="A7" s="38"/>
      <c r="B7" s="115" t="s">
        <v>33</v>
      </c>
      <c r="C7" s="115"/>
    </row>
    <row r="8" spans="1:3" x14ac:dyDescent="0.2">
      <c r="A8" s="115" t="s">
        <v>58</v>
      </c>
      <c r="B8" s="115"/>
      <c r="C8" s="115"/>
    </row>
    <row r="10" spans="1:3" x14ac:dyDescent="0.2">
      <c r="B10" s="38" t="s">
        <v>34</v>
      </c>
    </row>
    <row r="11" spans="1:3" x14ac:dyDescent="0.2">
      <c r="B11" t="s">
        <v>35</v>
      </c>
      <c r="C11" s="39">
        <v>675</v>
      </c>
    </row>
    <row r="12" spans="1:3" x14ac:dyDescent="0.2">
      <c r="B12" s="38" t="s">
        <v>16</v>
      </c>
    </row>
    <row r="13" spans="1:3" x14ac:dyDescent="0.2">
      <c r="B13" t="s">
        <v>96</v>
      </c>
      <c r="C13" s="37">
        <v>284</v>
      </c>
    </row>
    <row r="14" spans="1:3" x14ac:dyDescent="0.2">
      <c r="B14" t="s">
        <v>36</v>
      </c>
      <c r="C14" s="37">
        <v>223</v>
      </c>
    </row>
    <row r="15" spans="1:3" x14ac:dyDescent="0.2">
      <c r="B15" t="s">
        <v>97</v>
      </c>
      <c r="C15" s="37">
        <v>107</v>
      </c>
    </row>
    <row r="16" spans="1:3" x14ac:dyDescent="0.2">
      <c r="B16" t="s">
        <v>98</v>
      </c>
      <c r="C16" s="37">
        <v>9</v>
      </c>
    </row>
    <row r="17" spans="2:3" x14ac:dyDescent="0.2">
      <c r="B17" t="s">
        <v>90</v>
      </c>
      <c r="C17" s="40">
        <v>1</v>
      </c>
    </row>
    <row r="18" spans="2:3" x14ac:dyDescent="0.2">
      <c r="B18" t="s">
        <v>99</v>
      </c>
      <c r="C18" s="41">
        <f>SUM(C13:C17)</f>
        <v>624</v>
      </c>
    </row>
    <row r="19" spans="2:3" ht="13.5" thickBot="1" x14ac:dyDescent="0.25">
      <c r="B19" s="38" t="s">
        <v>11</v>
      </c>
      <c r="C19" s="42">
        <f>C11-C18</f>
        <v>51</v>
      </c>
    </row>
    <row r="20" spans="2:3" ht="13.5" thickTop="1" x14ac:dyDescent="0.2"/>
  </sheetData>
  <mergeCells count="4">
    <mergeCell ref="B5:C5"/>
    <mergeCell ref="B6:C6"/>
    <mergeCell ref="B7:C7"/>
    <mergeCell ref="A8:C8"/>
  </mergeCells>
  <phoneticPr fontId="8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F32"/>
  <sheetViews>
    <sheetView showGridLines="0" workbookViewId="0">
      <selection sqref="A1:C1"/>
    </sheetView>
  </sheetViews>
  <sheetFormatPr defaultRowHeight="12.75" x14ac:dyDescent="0.2"/>
  <cols>
    <col min="1" max="1" width="2.7109375" customWidth="1"/>
    <col min="2" max="5" width="12.7109375" customWidth="1"/>
    <col min="6" max="6" width="2.7109375" customWidth="1"/>
    <col min="7" max="31" width="12.7109375" customWidth="1"/>
  </cols>
  <sheetData>
    <row r="1" spans="1:6" x14ac:dyDescent="0.2">
      <c r="A1" s="117" t="s">
        <v>108</v>
      </c>
      <c r="B1" s="118"/>
      <c r="C1" s="118"/>
      <c r="D1" s="43"/>
      <c r="E1" s="7"/>
    </row>
    <row r="2" spans="1:6" x14ac:dyDescent="0.2">
      <c r="B2" s="7"/>
      <c r="C2" s="7"/>
      <c r="D2" s="7"/>
      <c r="E2" s="7"/>
    </row>
    <row r="3" spans="1:6" x14ac:dyDescent="0.2">
      <c r="A3" s="82"/>
      <c r="B3" s="104" t="s">
        <v>37</v>
      </c>
      <c r="C3" s="104"/>
      <c r="D3" s="104"/>
      <c r="E3" s="104"/>
      <c r="F3" s="104"/>
    </row>
    <row r="4" spans="1:6" x14ac:dyDescent="0.2">
      <c r="A4" s="82"/>
      <c r="B4" s="18"/>
      <c r="C4" s="18"/>
      <c r="D4" s="18"/>
      <c r="E4" s="18"/>
      <c r="F4" s="82"/>
    </row>
    <row r="5" spans="1:6" x14ac:dyDescent="0.2">
      <c r="A5" s="82"/>
      <c r="B5" s="116" t="s">
        <v>25</v>
      </c>
      <c r="C5" s="116"/>
      <c r="D5" s="116"/>
      <c r="E5" s="56">
        <v>171</v>
      </c>
      <c r="F5" s="82"/>
    </row>
    <row r="6" spans="1:6" x14ac:dyDescent="0.2">
      <c r="A6" s="82"/>
      <c r="B6" s="116" t="s">
        <v>20</v>
      </c>
      <c r="C6" s="116"/>
      <c r="D6" s="116"/>
      <c r="E6" s="57">
        <v>328</v>
      </c>
      <c r="F6" s="82"/>
    </row>
    <row r="7" spans="1:6" x14ac:dyDescent="0.2">
      <c r="A7" s="82"/>
      <c r="B7" s="116" t="s">
        <v>38</v>
      </c>
      <c r="C7" s="116"/>
      <c r="D7" s="116"/>
      <c r="E7" s="57"/>
      <c r="F7" s="82"/>
    </row>
    <row r="8" spans="1:6" x14ac:dyDescent="0.2">
      <c r="A8" s="82"/>
      <c r="B8" s="116" t="s">
        <v>4</v>
      </c>
      <c r="C8" s="116"/>
      <c r="D8" s="116"/>
      <c r="E8" s="57">
        <v>2412</v>
      </c>
      <c r="F8" s="82"/>
    </row>
    <row r="9" spans="1:6" x14ac:dyDescent="0.2">
      <c r="A9" s="82"/>
      <c r="B9" s="116" t="s">
        <v>29</v>
      </c>
      <c r="C9" s="116"/>
      <c r="D9" s="116"/>
      <c r="E9" s="57">
        <v>986</v>
      </c>
      <c r="F9" s="82"/>
    </row>
    <row r="10" spans="1:6" x14ac:dyDescent="0.2">
      <c r="A10" s="82"/>
      <c r="B10" s="116" t="s">
        <v>39</v>
      </c>
      <c r="C10" s="116"/>
      <c r="D10" s="116"/>
      <c r="E10" s="57">
        <v>284</v>
      </c>
      <c r="F10" s="82"/>
    </row>
    <row r="11" spans="1:6" x14ac:dyDescent="0.2">
      <c r="A11" s="82"/>
      <c r="B11" s="116" t="s">
        <v>16</v>
      </c>
      <c r="C11" s="116"/>
      <c r="D11" s="116"/>
      <c r="E11" s="57"/>
      <c r="F11" s="82"/>
    </row>
    <row r="12" spans="1:6" x14ac:dyDescent="0.2">
      <c r="A12" s="82"/>
      <c r="B12" s="116" t="s">
        <v>40</v>
      </c>
      <c r="C12" s="116"/>
      <c r="D12" s="116"/>
      <c r="E12" s="57">
        <v>9</v>
      </c>
      <c r="F12" s="82"/>
    </row>
    <row r="13" spans="1:6" x14ac:dyDescent="0.2">
      <c r="A13" s="82"/>
      <c r="B13" s="116" t="s">
        <v>10</v>
      </c>
      <c r="C13" s="116"/>
      <c r="D13" s="116"/>
      <c r="E13" s="57">
        <v>367</v>
      </c>
      <c r="F13" s="82"/>
    </row>
    <row r="14" spans="1:6" x14ac:dyDescent="0.2">
      <c r="A14" s="82"/>
      <c r="B14" s="116" t="s">
        <v>13</v>
      </c>
      <c r="C14" s="116"/>
      <c r="D14" s="116"/>
      <c r="E14" s="57"/>
      <c r="F14" s="82"/>
    </row>
    <row r="15" spans="1:6" x14ac:dyDescent="0.2">
      <c r="A15" s="82"/>
      <c r="B15" s="116" t="s">
        <v>11</v>
      </c>
      <c r="C15" s="116"/>
      <c r="D15" s="116"/>
      <c r="E15" s="91" t="s">
        <v>49</v>
      </c>
      <c r="F15" s="82"/>
    </row>
    <row r="16" spans="1:6" x14ac:dyDescent="0.2">
      <c r="A16" s="82"/>
      <c r="B16" s="116" t="s">
        <v>12</v>
      </c>
      <c r="C16" s="116"/>
      <c r="D16" s="116"/>
      <c r="E16" s="57">
        <v>12</v>
      </c>
      <c r="F16" s="82"/>
    </row>
    <row r="17" spans="1:6" x14ac:dyDescent="0.2">
      <c r="A17" s="82"/>
      <c r="B17" s="116" t="s">
        <v>22</v>
      </c>
      <c r="C17" s="116"/>
      <c r="D17" s="116"/>
      <c r="E17" s="57">
        <v>283</v>
      </c>
      <c r="F17" s="82"/>
    </row>
    <row r="18" spans="1:6" x14ac:dyDescent="0.2">
      <c r="A18" s="82"/>
      <c r="B18" s="116" t="s">
        <v>41</v>
      </c>
      <c r="C18" s="116"/>
      <c r="D18" s="116"/>
      <c r="E18" s="57">
        <v>1</v>
      </c>
      <c r="F18" s="82"/>
    </row>
    <row r="19" spans="1:6" x14ac:dyDescent="0.2">
      <c r="A19" s="82"/>
      <c r="B19" s="116" t="s">
        <v>26</v>
      </c>
      <c r="C19" s="116"/>
      <c r="D19" s="116"/>
      <c r="E19" s="57">
        <v>587</v>
      </c>
      <c r="F19" s="82"/>
    </row>
    <row r="20" spans="1:6" x14ac:dyDescent="0.2">
      <c r="A20" s="82"/>
      <c r="B20" s="116" t="s">
        <v>42</v>
      </c>
      <c r="C20" s="116"/>
      <c r="D20" s="116"/>
      <c r="E20" s="57">
        <v>107</v>
      </c>
      <c r="F20" s="82"/>
    </row>
    <row r="21" spans="1:6" x14ac:dyDescent="0.2">
      <c r="A21" s="82"/>
      <c r="B21" s="116" t="s">
        <v>21</v>
      </c>
      <c r="C21" s="116"/>
      <c r="D21" s="116"/>
      <c r="E21" s="57">
        <v>364</v>
      </c>
      <c r="F21" s="82"/>
    </row>
    <row r="22" spans="1:6" x14ac:dyDescent="0.2">
      <c r="A22" s="82"/>
      <c r="B22" s="116" t="s">
        <v>30</v>
      </c>
      <c r="C22" s="116"/>
      <c r="D22" s="116"/>
      <c r="E22" s="57">
        <v>1998</v>
      </c>
      <c r="F22" s="82"/>
    </row>
    <row r="23" spans="1:6" x14ac:dyDescent="0.2">
      <c r="A23" s="82"/>
      <c r="B23" s="116" t="s">
        <v>34</v>
      </c>
      <c r="C23" s="116"/>
      <c r="D23" s="116"/>
      <c r="E23" s="57"/>
      <c r="F23" s="82"/>
    </row>
    <row r="24" spans="1:6" x14ac:dyDescent="0.2">
      <c r="A24" s="82"/>
      <c r="B24" s="116" t="s">
        <v>43</v>
      </c>
      <c r="C24" s="116"/>
      <c r="D24" s="116"/>
      <c r="E24" s="57">
        <v>675</v>
      </c>
      <c r="F24" s="82"/>
    </row>
    <row r="25" spans="1:6" x14ac:dyDescent="0.2">
      <c r="A25" s="82"/>
      <c r="B25" s="116" t="s">
        <v>44</v>
      </c>
      <c r="C25" s="116"/>
      <c r="D25" s="116"/>
      <c r="E25" s="58">
        <v>223</v>
      </c>
      <c r="F25" s="82"/>
    </row>
    <row r="26" spans="1:6" x14ac:dyDescent="0.2">
      <c r="A26" s="82"/>
      <c r="B26" s="116" t="s">
        <v>45</v>
      </c>
      <c r="C26" s="116"/>
      <c r="D26" s="116"/>
      <c r="E26" s="58"/>
      <c r="F26" s="82"/>
    </row>
    <row r="27" spans="1:6" x14ac:dyDescent="0.2">
      <c r="A27" s="82"/>
      <c r="B27" s="116" t="s">
        <v>9</v>
      </c>
      <c r="C27" s="116"/>
      <c r="D27" s="116"/>
      <c r="E27" s="92" t="s">
        <v>49</v>
      </c>
      <c r="F27" s="82"/>
    </row>
    <row r="28" spans="1:6" x14ac:dyDescent="0.2">
      <c r="A28" s="82"/>
      <c r="B28" s="116" t="s">
        <v>56</v>
      </c>
      <c r="C28" s="116"/>
      <c r="D28" s="116"/>
      <c r="E28" s="92" t="s">
        <v>49</v>
      </c>
      <c r="F28" s="82"/>
    </row>
    <row r="29" spans="1:6" x14ac:dyDescent="0.2">
      <c r="A29" s="82"/>
      <c r="B29" s="116" t="s">
        <v>46</v>
      </c>
      <c r="C29" s="116"/>
      <c r="D29" s="116"/>
      <c r="E29" s="92" t="s">
        <v>49</v>
      </c>
      <c r="F29" s="82"/>
    </row>
    <row r="30" spans="1:6" x14ac:dyDescent="0.2">
      <c r="A30" s="82"/>
      <c r="B30" s="116" t="s">
        <v>47</v>
      </c>
      <c r="C30" s="116"/>
      <c r="D30" s="116"/>
      <c r="E30" s="92" t="s">
        <v>49</v>
      </c>
      <c r="F30" s="82"/>
    </row>
    <row r="31" spans="1:6" x14ac:dyDescent="0.2">
      <c r="A31" s="82"/>
      <c r="B31" s="116" t="s">
        <v>48</v>
      </c>
      <c r="C31" s="116"/>
      <c r="D31" s="116"/>
      <c r="E31" s="92" t="s">
        <v>49</v>
      </c>
      <c r="F31" s="82"/>
    </row>
    <row r="32" spans="1:6" x14ac:dyDescent="0.2">
      <c r="A32" s="82"/>
      <c r="B32" s="82"/>
      <c r="C32" s="82"/>
      <c r="D32" s="82"/>
      <c r="E32" s="82"/>
      <c r="F32" s="82"/>
    </row>
  </sheetData>
  <sheetProtection password="C690" sheet="1" objects="1" scenarios="1" selectLockedCells="1" selectUnlockedCells="1"/>
  <mergeCells count="29">
    <mergeCell ref="A1:C1"/>
    <mergeCell ref="B21:D21"/>
    <mergeCell ref="B22:D22"/>
    <mergeCell ref="B23:D23"/>
    <mergeCell ref="B24:D24"/>
    <mergeCell ref="B27:D27"/>
    <mergeCell ref="B28:D28"/>
    <mergeCell ref="B29:D29"/>
    <mergeCell ref="B30:D30"/>
    <mergeCell ref="B31:D31"/>
    <mergeCell ref="B14:D14"/>
    <mergeCell ref="B25:D25"/>
    <mergeCell ref="B26:D26"/>
    <mergeCell ref="B15:D15"/>
    <mergeCell ref="B16:D16"/>
    <mergeCell ref="B17:D17"/>
    <mergeCell ref="B18:D18"/>
    <mergeCell ref="B19:D19"/>
    <mergeCell ref="B20:D20"/>
    <mergeCell ref="B9:D9"/>
    <mergeCell ref="B10:D10"/>
    <mergeCell ref="B11:D11"/>
    <mergeCell ref="B12:D12"/>
    <mergeCell ref="B13:D13"/>
    <mergeCell ref="B3:F3"/>
    <mergeCell ref="B5:D5"/>
    <mergeCell ref="B6:D6"/>
    <mergeCell ref="B7:D7"/>
    <mergeCell ref="B8:D8"/>
  </mergeCells>
  <phoneticPr fontId="0" type="noConversion"/>
  <printOptions horizontalCentered="1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SDC1-1</vt:lpstr>
      <vt:lpstr>Given DC1-1</vt:lpstr>
      <vt:lpstr>SPA1-1</vt:lpstr>
      <vt:lpstr>Given PA1-1</vt:lpstr>
      <vt:lpstr>SS1-7 Balance Sheet</vt:lpstr>
      <vt:lpstr>SS1-7 Income Statement</vt:lpstr>
      <vt:lpstr>Given S1-7</vt:lpstr>
      <vt:lpstr>'SPA1-1'!Print_Area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Faiyaz Ahmed</cp:lastModifiedBy>
  <cp:lastPrinted>2012-11-17T21:11:41Z</cp:lastPrinted>
  <dcterms:created xsi:type="dcterms:W3CDTF">2000-04-26T15:20:26Z</dcterms:created>
  <dcterms:modified xsi:type="dcterms:W3CDTF">2012-12-17T13:58:33Z</dcterms:modified>
</cp:coreProperties>
</file>